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lsanmartin_worldbank_org/Documents/Rep-checks/FY24/RR_PAK_2024_116/NER 100 percent models/"/>
    </mc:Choice>
  </mc:AlternateContent>
  <xr:revisionPtr revIDLastSave="6" documentId="13_ncr:1_{6AFCE0D2-A0D6-7A47-950B-393C237B4E6B}" xr6:coauthVersionLast="47" xr6:coauthVersionMax="47" xr10:uidLastSave="{0E27AE94-FB0F-43AB-AEB1-D69A33304983}"/>
  <bookViews>
    <workbookView xWindow="-110" yWindow="-110" windowWidth="19420" windowHeight="10420" tabRatio="959" activeTab="1" xr2:uid="{87A3B092-52FD-44E1-8FE5-33A0CACE6BEB}"/>
  </bookViews>
  <sheets>
    <sheet name="Dashboard" sheetId="19" r:id="rId1"/>
    <sheet name="Summary" sheetId="18" r:id="rId2"/>
    <sheet name="Assumptions" sheetId="17" r:id="rId3"/>
    <sheet name="Semantics" sheetId="15" r:id="rId4"/>
    <sheet name="Inputs" sheetId="12" r:id="rId5"/>
    <sheet name="Policy Decisions" sheetId="16" r:id="rId6"/>
    <sheet name="Population" sheetId="1" r:id="rId7"/>
    <sheet name="Achievement Rates" sheetId="4" r:id="rId8"/>
    <sheet name="Enrolment" sheetId="2" r:id="rId9"/>
    <sheet name="Human Resource" sheetId="6" r:id="rId10"/>
    <sheet name="Classrooms &amp; Materials" sheetId="7" r:id="rId11"/>
    <sheet name="Supporting Strategies" sheetId="13" r:id="rId12"/>
    <sheet name="Cost" sheetId="10" r:id="rId13"/>
    <sheet name="Financing" sheetId="8" r:id="rId14"/>
    <sheet name="Policy Options" sheetId="14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6" l="1"/>
  <c r="F32" i="16"/>
  <c r="G32" i="16"/>
  <c r="H32" i="16"/>
  <c r="I32" i="16"/>
  <c r="J32" i="16"/>
  <c r="K32" i="16"/>
  <c r="L32" i="16"/>
  <c r="M32" i="16"/>
  <c r="N32" i="16"/>
  <c r="O32" i="16"/>
  <c r="P32" i="16"/>
  <c r="Q32" i="16"/>
  <c r="D32" i="16"/>
  <c r="M27" i="12"/>
  <c r="M26" i="12"/>
  <c r="M25" i="12"/>
  <c r="L27" i="12"/>
  <c r="L26" i="12"/>
  <c r="L25" i="12"/>
  <c r="L124" i="12"/>
  <c r="L126" i="12"/>
  <c r="C106" i="12" l="1"/>
  <c r="C105" i="12"/>
  <c r="N79" i="12"/>
  <c r="N76" i="12"/>
  <c r="S79" i="12"/>
  <c r="S76" i="12"/>
  <c r="D79" i="12"/>
  <c r="D76" i="12"/>
  <c r="D65" i="12"/>
  <c r="D62" i="12"/>
  <c r="E50" i="12"/>
  <c r="E47" i="12"/>
  <c r="D50" i="12"/>
  <c r="D47" i="12"/>
  <c r="A7" i="18" l="1"/>
  <c r="A8" i="18"/>
  <c r="A9" i="18"/>
  <c r="A10" i="18"/>
  <c r="A6" i="18"/>
  <c r="N3" i="18"/>
  <c r="N25" i="19"/>
  <c r="N24" i="19"/>
  <c r="N23" i="19"/>
  <c r="N22" i="19"/>
  <c r="N21" i="19"/>
  <c r="N20" i="19"/>
  <c r="N17" i="19"/>
  <c r="AA35" i="19"/>
  <c r="Z35" i="19"/>
  <c r="Y35" i="19"/>
  <c r="X35" i="19"/>
  <c r="W35" i="19"/>
  <c r="V35" i="19"/>
  <c r="U35" i="19"/>
  <c r="T35" i="19"/>
  <c r="S35" i="19"/>
  <c r="R35" i="19"/>
  <c r="Q35" i="19"/>
  <c r="P35" i="19"/>
  <c r="O35" i="19"/>
  <c r="N6" i="19"/>
  <c r="N5" i="19"/>
  <c r="N4" i="19"/>
  <c r="S88" i="19"/>
  <c r="T88" i="19" s="1"/>
  <c r="U88" i="19" s="1"/>
  <c r="V88" i="19" s="1"/>
  <c r="W88" i="19" s="1"/>
  <c r="X88" i="19" s="1"/>
  <c r="Y88" i="19" s="1"/>
  <c r="Z88" i="19" s="1"/>
  <c r="AA88" i="19" s="1"/>
  <c r="AB88" i="19" s="1"/>
  <c r="AC88" i="19" s="1"/>
  <c r="AD88" i="19" s="1"/>
  <c r="AE88" i="19" s="1"/>
  <c r="C88" i="19"/>
  <c r="D88" i="19" s="1"/>
  <c r="E88" i="19" s="1"/>
  <c r="F88" i="19" s="1"/>
  <c r="G88" i="19" s="1"/>
  <c r="H88" i="19" s="1"/>
  <c r="I88" i="19" s="1"/>
  <c r="J88" i="19" s="1"/>
  <c r="K88" i="19" s="1"/>
  <c r="L88" i="19" s="1"/>
  <c r="M88" i="19" s="1"/>
  <c r="N88" i="19" s="1"/>
  <c r="O88" i="19" s="1"/>
  <c r="P88" i="19" s="1"/>
  <c r="S81" i="19"/>
  <c r="C81" i="19"/>
  <c r="S74" i="19"/>
  <c r="T74" i="19" s="1"/>
  <c r="U74" i="19" s="1"/>
  <c r="V74" i="19" s="1"/>
  <c r="W74" i="19" s="1"/>
  <c r="X74" i="19" s="1"/>
  <c r="Y74" i="19" s="1"/>
  <c r="Z74" i="19" s="1"/>
  <c r="AA74" i="19" s="1"/>
  <c r="AB74" i="19" s="1"/>
  <c r="AC74" i="19" s="1"/>
  <c r="AD74" i="19" s="1"/>
  <c r="AE74" i="19" s="1"/>
  <c r="C74" i="19"/>
  <c r="S67" i="19"/>
  <c r="T67" i="19" s="1"/>
  <c r="U67" i="19" s="1"/>
  <c r="V67" i="19" s="1"/>
  <c r="W67" i="19" s="1"/>
  <c r="X67" i="19" s="1"/>
  <c r="Y67" i="19" s="1"/>
  <c r="Z67" i="19" s="1"/>
  <c r="AA67" i="19" s="1"/>
  <c r="AB67" i="19" s="1"/>
  <c r="AC67" i="19" s="1"/>
  <c r="AD67" i="19" s="1"/>
  <c r="AE67" i="19" s="1"/>
  <c r="C67" i="19"/>
  <c r="O29" i="19"/>
  <c r="V28" i="19"/>
  <c r="O19" i="19"/>
  <c r="P19" i="19" s="1"/>
  <c r="Q19" i="19" s="1"/>
  <c r="R19" i="19" s="1"/>
  <c r="S19" i="19" s="1"/>
  <c r="T19" i="19" s="1"/>
  <c r="U19" i="19" s="1"/>
  <c r="V19" i="19" s="1"/>
  <c r="W19" i="19" s="1"/>
  <c r="X19" i="19" s="1"/>
  <c r="Y19" i="19" s="1"/>
  <c r="Z19" i="19" s="1"/>
  <c r="AA19" i="19" s="1"/>
  <c r="V17" i="19"/>
  <c r="O12" i="19"/>
  <c r="O6" i="19"/>
  <c r="B8" i="18" s="1"/>
  <c r="O5" i="19"/>
  <c r="B7" i="18" s="1"/>
  <c r="O4" i="19"/>
  <c r="B6" i="18" s="1"/>
  <c r="O3" i="19"/>
  <c r="W1" i="19"/>
  <c r="T81" i="19"/>
  <c r="U81" i="19" s="1"/>
  <c r="V81" i="19" s="1"/>
  <c r="W81" i="19" s="1"/>
  <c r="X81" i="19" s="1"/>
  <c r="Y81" i="19" s="1"/>
  <c r="Z81" i="19" s="1"/>
  <c r="AA81" i="19" s="1"/>
  <c r="AB81" i="19" s="1"/>
  <c r="AC81" i="19" s="1"/>
  <c r="AD81" i="19" s="1"/>
  <c r="AE81" i="19" s="1"/>
  <c r="D81" i="19"/>
  <c r="E81" i="19" s="1"/>
  <c r="F81" i="19" s="1"/>
  <c r="G81" i="19" s="1"/>
  <c r="H81" i="19" s="1"/>
  <c r="I81" i="19" s="1"/>
  <c r="J81" i="19" s="1"/>
  <c r="K81" i="19" s="1"/>
  <c r="L81" i="19" s="1"/>
  <c r="M81" i="19" s="1"/>
  <c r="N81" i="19" s="1"/>
  <c r="O81" i="19" s="1"/>
  <c r="P81" i="19" s="1"/>
  <c r="D74" i="19"/>
  <c r="E74" i="19" s="1"/>
  <c r="F74" i="19" s="1"/>
  <c r="G74" i="19" s="1"/>
  <c r="H74" i="19" s="1"/>
  <c r="I74" i="19" s="1"/>
  <c r="J74" i="19" s="1"/>
  <c r="K74" i="19" s="1"/>
  <c r="L74" i="19" s="1"/>
  <c r="M74" i="19" s="1"/>
  <c r="N74" i="19" s="1"/>
  <c r="O74" i="19" s="1"/>
  <c r="P74" i="19" s="1"/>
  <c r="D67" i="19"/>
  <c r="E67" i="19" s="1"/>
  <c r="F67" i="19" s="1"/>
  <c r="G67" i="19" s="1"/>
  <c r="H67" i="19" s="1"/>
  <c r="I67" i="19" s="1"/>
  <c r="J67" i="19" s="1"/>
  <c r="K67" i="19" s="1"/>
  <c r="L67" i="19" s="1"/>
  <c r="M67" i="19" s="1"/>
  <c r="N67" i="19" s="1"/>
  <c r="O67" i="19" s="1"/>
  <c r="P67" i="19" s="1"/>
  <c r="P29" i="19"/>
  <c r="Q29" i="19" s="1"/>
  <c r="R29" i="19" s="1"/>
  <c r="S29" i="19" s="1"/>
  <c r="T29" i="19" s="1"/>
  <c r="U29" i="19" s="1"/>
  <c r="V29" i="19" s="1"/>
  <c r="W29" i="19" s="1"/>
  <c r="X29" i="19" s="1"/>
  <c r="Y29" i="19" s="1"/>
  <c r="Z29" i="19" s="1"/>
  <c r="AA29" i="19" s="1"/>
  <c r="P12" i="19"/>
  <c r="Q12" i="19" s="1"/>
  <c r="R12" i="19" s="1"/>
  <c r="S12" i="19" s="1"/>
  <c r="T12" i="19" s="1"/>
  <c r="U12" i="19" s="1"/>
  <c r="V12" i="19" s="1"/>
  <c r="W12" i="19" s="1"/>
  <c r="X12" i="19" s="1"/>
  <c r="Y12" i="19" s="1"/>
  <c r="Z12" i="19" s="1"/>
  <c r="AA12" i="19" s="1"/>
  <c r="AB12" i="19" s="1"/>
  <c r="P3" i="19"/>
  <c r="Q3" i="19" s="1"/>
  <c r="R3" i="19" s="1"/>
  <c r="S3" i="19" s="1"/>
  <c r="T3" i="19" s="1"/>
  <c r="U3" i="19" s="1"/>
  <c r="V3" i="19" s="1"/>
  <c r="W3" i="19" s="1"/>
  <c r="X3" i="19" s="1"/>
  <c r="Y3" i="19" s="1"/>
  <c r="Z3" i="19" s="1"/>
  <c r="AA3" i="19" s="1"/>
  <c r="AB3" i="19" s="1"/>
  <c r="K65" i="8"/>
  <c r="L65" i="8" s="1"/>
  <c r="M65" i="8" s="1"/>
  <c r="N65" i="8" s="1"/>
  <c r="L59" i="8"/>
  <c r="M59" i="8" s="1"/>
  <c r="N59" i="8" s="1"/>
  <c r="O59" i="8" s="1"/>
  <c r="L50" i="8"/>
  <c r="M50" i="8"/>
  <c r="N50" i="8"/>
  <c r="O50" i="8"/>
  <c r="L51" i="8"/>
  <c r="M51" i="8"/>
  <c r="N51" i="8"/>
  <c r="O51" i="8"/>
  <c r="K50" i="8"/>
  <c r="K51" i="8"/>
  <c r="L44" i="8"/>
  <c r="M44" i="8"/>
  <c r="N44" i="8"/>
  <c r="O44" i="8"/>
  <c r="L39" i="8"/>
  <c r="M39" i="8" s="1"/>
  <c r="N39" i="8" s="1"/>
  <c r="O39" i="8" s="1"/>
  <c r="K31" i="8"/>
  <c r="L31" i="8" s="1"/>
  <c r="M31" i="8" s="1"/>
  <c r="N31" i="8" s="1"/>
  <c r="L22" i="8"/>
  <c r="M22" i="8"/>
  <c r="N22" i="8"/>
  <c r="O22" i="8"/>
  <c r="L23" i="8"/>
  <c r="M23" i="8"/>
  <c r="N23" i="8"/>
  <c r="O23" i="8"/>
  <c r="L24" i="8"/>
  <c r="L52" i="8" s="1"/>
  <c r="M24" i="8"/>
  <c r="M52" i="8" s="1"/>
  <c r="N24" i="8"/>
  <c r="N52" i="8" s="1"/>
  <c r="O24" i="8"/>
  <c r="O52" i="8" s="1"/>
  <c r="K22" i="8"/>
  <c r="K23" i="8"/>
  <c r="K24" i="8"/>
  <c r="K52" i="8" s="1"/>
  <c r="L16" i="8"/>
  <c r="M16" i="8" s="1"/>
  <c r="N16" i="8" s="1"/>
  <c r="O16" i="8" s="1"/>
  <c r="L7" i="8"/>
  <c r="M7" i="8"/>
  <c r="N7" i="8" s="1"/>
  <c r="O7" i="8" s="1"/>
  <c r="L58" i="10"/>
  <c r="M58" i="10"/>
  <c r="N58" i="10"/>
  <c r="O58" i="10"/>
  <c r="L62" i="10"/>
  <c r="M62" i="10"/>
  <c r="N62" i="10"/>
  <c r="O62" i="10"/>
  <c r="L63" i="10"/>
  <c r="M63" i="10"/>
  <c r="N63" i="10"/>
  <c r="O63" i="10"/>
  <c r="L64" i="10"/>
  <c r="M64" i="10"/>
  <c r="N64" i="10"/>
  <c r="O64" i="10"/>
  <c r="L65" i="10"/>
  <c r="M65" i="10"/>
  <c r="N65" i="10"/>
  <c r="O65" i="10"/>
  <c r="L66" i="10"/>
  <c r="M66" i="10"/>
  <c r="N66" i="10"/>
  <c r="O66" i="10"/>
  <c r="L67" i="10"/>
  <c r="M67" i="10"/>
  <c r="N67" i="10"/>
  <c r="O67" i="10"/>
  <c r="L68" i="10"/>
  <c r="M68" i="10"/>
  <c r="N68" i="10"/>
  <c r="O68" i="10"/>
  <c r="K58" i="10"/>
  <c r="K62" i="10"/>
  <c r="K63" i="10"/>
  <c r="K64" i="10"/>
  <c r="K65" i="10"/>
  <c r="K66" i="10"/>
  <c r="K67" i="10"/>
  <c r="K68" i="10"/>
  <c r="L54" i="10"/>
  <c r="M54" i="10" s="1"/>
  <c r="N54" i="10" s="1"/>
  <c r="O54" i="10" s="1"/>
  <c r="L39" i="10"/>
  <c r="M39" i="10" s="1"/>
  <c r="L40" i="10"/>
  <c r="M40" i="10" s="1"/>
  <c r="N40" i="10" s="1"/>
  <c r="O40" i="10" s="1"/>
  <c r="L42" i="10"/>
  <c r="M42" i="10"/>
  <c r="N42" i="10"/>
  <c r="N44" i="10" s="1"/>
  <c r="O42" i="10"/>
  <c r="O44" i="10" s="1"/>
  <c r="L43" i="10"/>
  <c r="L44" i="10" s="1"/>
  <c r="M43" i="10"/>
  <c r="M44" i="10" s="1"/>
  <c r="N43" i="10"/>
  <c r="O43" i="10"/>
  <c r="L47" i="10"/>
  <c r="M47" i="10"/>
  <c r="N47" i="10"/>
  <c r="O47" i="10"/>
  <c r="K39" i="10"/>
  <c r="K40" i="10"/>
  <c r="K41" i="10"/>
  <c r="K42" i="10"/>
  <c r="K44" i="10" s="1"/>
  <c r="K43" i="10"/>
  <c r="K47" i="10"/>
  <c r="L23" i="10"/>
  <c r="M23" i="10" s="1"/>
  <c r="N23" i="10" s="1"/>
  <c r="O23" i="10" s="1"/>
  <c r="O13" i="10"/>
  <c r="P13" i="10" s="1"/>
  <c r="Q13" i="10" s="1"/>
  <c r="R13" i="10" s="1"/>
  <c r="O15" i="10"/>
  <c r="P15" i="10" s="1"/>
  <c r="Q15" i="10" s="1"/>
  <c r="R15" i="10" s="1"/>
  <c r="O17" i="10"/>
  <c r="P17" i="10" s="1"/>
  <c r="Q17" i="10" s="1"/>
  <c r="R17" i="10" s="1"/>
  <c r="N13" i="10"/>
  <c r="N15" i="10"/>
  <c r="N17" i="10"/>
  <c r="O7" i="10"/>
  <c r="P7" i="10" s="1"/>
  <c r="Q7" i="10" s="1"/>
  <c r="R7" i="10" s="1"/>
  <c r="M32" i="13"/>
  <c r="N32" i="13"/>
  <c r="O32" i="13" s="1"/>
  <c r="P32" i="13" s="1"/>
  <c r="M36" i="13"/>
  <c r="N36" i="13" s="1"/>
  <c r="O36" i="13" s="1"/>
  <c r="P36" i="13" s="1"/>
  <c r="M37" i="13"/>
  <c r="N37" i="13"/>
  <c r="O37" i="13" s="1"/>
  <c r="P37" i="13" s="1"/>
  <c r="M38" i="13"/>
  <c r="N38" i="13"/>
  <c r="O38" i="13"/>
  <c r="P38" i="13" s="1"/>
  <c r="M39" i="13"/>
  <c r="N39" i="13" s="1"/>
  <c r="O39" i="13" s="1"/>
  <c r="P39" i="13" s="1"/>
  <c r="M40" i="13"/>
  <c r="N40" i="13" s="1"/>
  <c r="O40" i="13" s="1"/>
  <c r="P40" i="13" s="1"/>
  <c r="M41" i="13"/>
  <c r="N41" i="13" s="1"/>
  <c r="O41" i="13" s="1"/>
  <c r="P41" i="13" s="1"/>
  <c r="M42" i="13"/>
  <c r="N42" i="13"/>
  <c r="O42" i="13"/>
  <c r="P42" i="13" s="1"/>
  <c r="L32" i="13"/>
  <c r="L36" i="13"/>
  <c r="L37" i="13"/>
  <c r="L38" i="13"/>
  <c r="L39" i="13"/>
  <c r="L40" i="13"/>
  <c r="L41" i="13"/>
  <c r="L42" i="13"/>
  <c r="M28" i="13"/>
  <c r="N28" i="13" s="1"/>
  <c r="O28" i="13" s="1"/>
  <c r="P28" i="13" s="1"/>
  <c r="M7" i="13"/>
  <c r="N7" i="13"/>
  <c r="O7" i="13" s="1"/>
  <c r="P7" i="13" s="1"/>
  <c r="M182" i="7"/>
  <c r="N179" i="7"/>
  <c r="O179" i="7" s="1"/>
  <c r="P179" i="7" s="1"/>
  <c r="M179" i="7"/>
  <c r="M180" i="7" s="1"/>
  <c r="M178" i="7"/>
  <c r="N178" i="7" s="1"/>
  <c r="M177" i="7"/>
  <c r="M176" i="7"/>
  <c r="N176" i="7" s="1"/>
  <c r="O176" i="7" s="1"/>
  <c r="P176" i="7" s="1"/>
  <c r="M175" i="7"/>
  <c r="N175" i="7" s="1"/>
  <c r="M173" i="7"/>
  <c r="N173" i="7" s="1"/>
  <c r="M172" i="7"/>
  <c r="M181" i="7" s="1"/>
  <c r="M171" i="7"/>
  <c r="N171" i="7" s="1"/>
  <c r="O171" i="7" s="1"/>
  <c r="P171" i="7" s="1"/>
  <c r="M155" i="7"/>
  <c r="N155" i="7" s="1"/>
  <c r="O155" i="7" s="1"/>
  <c r="P155" i="7" s="1"/>
  <c r="O148" i="7"/>
  <c r="N148" i="7"/>
  <c r="M148" i="7"/>
  <c r="P145" i="7"/>
  <c r="P148" i="7" s="1"/>
  <c r="O145" i="7"/>
  <c r="N145" i="7"/>
  <c r="M145" i="7"/>
  <c r="P144" i="7"/>
  <c r="O144" i="7"/>
  <c r="N144" i="7"/>
  <c r="M144" i="7"/>
  <c r="P143" i="7"/>
  <c r="O143" i="7"/>
  <c r="O150" i="7" s="1"/>
  <c r="N143" i="7"/>
  <c r="N150" i="7" s="1"/>
  <c r="P142" i="7"/>
  <c r="O142" i="7"/>
  <c r="N142" i="7"/>
  <c r="M142" i="7"/>
  <c r="P141" i="7"/>
  <c r="P147" i="7" s="1"/>
  <c r="O141" i="7"/>
  <c r="O147" i="7" s="1"/>
  <c r="N141" i="7"/>
  <c r="N147" i="7" s="1"/>
  <c r="M141" i="7"/>
  <c r="M147" i="7" s="1"/>
  <c r="P140" i="7"/>
  <c r="P149" i="7" s="1"/>
  <c r="O140" i="7"/>
  <c r="O149" i="7" s="1"/>
  <c r="N140" i="7"/>
  <c r="N149" i="7" s="1"/>
  <c r="M139" i="7"/>
  <c r="N139" i="7" s="1"/>
  <c r="O139" i="7" s="1"/>
  <c r="P139" i="7" s="1"/>
  <c r="M123" i="7"/>
  <c r="N123" i="7" s="1"/>
  <c r="O123" i="7" s="1"/>
  <c r="P123" i="7" s="1"/>
  <c r="N107" i="7"/>
  <c r="O107" i="7" s="1"/>
  <c r="P107" i="7" s="1"/>
  <c r="M107" i="7"/>
  <c r="O99" i="7"/>
  <c r="N99" i="7"/>
  <c r="M99" i="7"/>
  <c r="P97" i="7"/>
  <c r="O97" i="7"/>
  <c r="N97" i="7"/>
  <c r="M97" i="7"/>
  <c r="P96" i="7"/>
  <c r="O96" i="7"/>
  <c r="N96" i="7"/>
  <c r="M96" i="7"/>
  <c r="P95" i="7"/>
  <c r="O95" i="7"/>
  <c r="N95" i="7"/>
  <c r="N102" i="7" s="1"/>
  <c r="P94" i="7"/>
  <c r="P100" i="7" s="1"/>
  <c r="O94" i="7"/>
  <c r="O100" i="7" s="1"/>
  <c r="N94" i="7"/>
  <c r="N100" i="7" s="1"/>
  <c r="M94" i="7"/>
  <c r="M100" i="7" s="1"/>
  <c r="P93" i="7"/>
  <c r="O93" i="7"/>
  <c r="N93" i="7"/>
  <c r="M93" i="7"/>
  <c r="P92" i="7"/>
  <c r="P98" i="7" s="1"/>
  <c r="O92" i="7"/>
  <c r="O98" i="7" s="1"/>
  <c r="N92" i="7"/>
  <c r="N101" i="7" s="1"/>
  <c r="M91" i="7"/>
  <c r="N91" i="7" s="1"/>
  <c r="O91" i="7" s="1"/>
  <c r="P91" i="7" s="1"/>
  <c r="M75" i="7"/>
  <c r="N75" i="7" s="1"/>
  <c r="O75" i="7" s="1"/>
  <c r="P75" i="7" s="1"/>
  <c r="M59" i="7"/>
  <c r="N59" i="7" s="1"/>
  <c r="O59" i="7" s="1"/>
  <c r="P59" i="7" s="1"/>
  <c r="P52" i="7"/>
  <c r="O52" i="7"/>
  <c r="P49" i="7"/>
  <c r="O49" i="7"/>
  <c r="N49" i="7"/>
  <c r="M49" i="7"/>
  <c r="P48" i="7"/>
  <c r="O48" i="7"/>
  <c r="N48" i="7"/>
  <c r="M48" i="7"/>
  <c r="P47" i="7"/>
  <c r="P54" i="7" s="1"/>
  <c r="O47" i="7"/>
  <c r="O54" i="7" s="1"/>
  <c r="N47" i="7"/>
  <c r="N54" i="7" s="1"/>
  <c r="P46" i="7"/>
  <c r="O46" i="7"/>
  <c r="N46" i="7"/>
  <c r="N52" i="7" s="1"/>
  <c r="M46" i="7"/>
  <c r="M52" i="7" s="1"/>
  <c r="P45" i="7"/>
  <c r="P51" i="7" s="1"/>
  <c r="O45" i="7"/>
  <c r="O51" i="7" s="1"/>
  <c r="N45" i="7"/>
  <c r="N51" i="7" s="1"/>
  <c r="M45" i="7"/>
  <c r="M51" i="7" s="1"/>
  <c r="P44" i="7"/>
  <c r="O44" i="7"/>
  <c r="N44" i="7"/>
  <c r="M43" i="7"/>
  <c r="N43" i="7" s="1"/>
  <c r="O43" i="7" s="1"/>
  <c r="P43" i="7" s="1"/>
  <c r="N24" i="7"/>
  <c r="O24" i="7" s="1"/>
  <c r="P24" i="7" s="1"/>
  <c r="M24" i="7"/>
  <c r="N17" i="7"/>
  <c r="O17" i="7" s="1"/>
  <c r="P17" i="7" s="1"/>
  <c r="M17" i="7"/>
  <c r="M12" i="7"/>
  <c r="N12" i="7" s="1"/>
  <c r="O12" i="7" s="1"/>
  <c r="P12" i="7" s="1"/>
  <c r="M7" i="7"/>
  <c r="N7" i="7" s="1"/>
  <c r="O7" i="7" s="1"/>
  <c r="P7" i="7" s="1"/>
  <c r="M130" i="6"/>
  <c r="N128" i="6"/>
  <c r="O127" i="6"/>
  <c r="P126" i="6"/>
  <c r="O126" i="6"/>
  <c r="N126" i="6"/>
  <c r="M126" i="6"/>
  <c r="P125" i="6"/>
  <c r="P131" i="6" s="1"/>
  <c r="O125" i="6"/>
  <c r="N125" i="6"/>
  <c r="M125" i="6"/>
  <c r="M131" i="6" s="1"/>
  <c r="P124" i="6"/>
  <c r="O124" i="6"/>
  <c r="O131" i="6" s="1"/>
  <c r="N124" i="6"/>
  <c r="N131" i="6" s="1"/>
  <c r="M124" i="6"/>
  <c r="P123" i="6"/>
  <c r="P129" i="6" s="1"/>
  <c r="O123" i="6"/>
  <c r="O129" i="6" s="1"/>
  <c r="N123" i="6"/>
  <c r="N129" i="6" s="1"/>
  <c r="M123" i="6"/>
  <c r="M129" i="6" s="1"/>
  <c r="P122" i="6"/>
  <c r="O122" i="6"/>
  <c r="O128" i="6" s="1"/>
  <c r="N122" i="6"/>
  <c r="M122" i="6"/>
  <c r="M128" i="6" s="1"/>
  <c r="P121" i="6"/>
  <c r="P127" i="6" s="1"/>
  <c r="O121" i="6"/>
  <c r="N121" i="6"/>
  <c r="N130" i="6" s="1"/>
  <c r="M121" i="6"/>
  <c r="M127" i="6" s="1"/>
  <c r="M132" i="6" s="1"/>
  <c r="M120" i="6"/>
  <c r="N120" i="6" s="1"/>
  <c r="O120" i="6" s="1"/>
  <c r="P120" i="6" s="1"/>
  <c r="M104" i="6"/>
  <c r="N104" i="6" s="1"/>
  <c r="O104" i="6" s="1"/>
  <c r="P104" i="6" s="1"/>
  <c r="N97" i="6"/>
  <c r="O96" i="6"/>
  <c r="P94" i="6"/>
  <c r="P99" i="6" s="1"/>
  <c r="O94" i="6"/>
  <c r="N94" i="6"/>
  <c r="M94" i="6"/>
  <c r="M99" i="6" s="1"/>
  <c r="P93" i="6"/>
  <c r="O93" i="6"/>
  <c r="N93" i="6"/>
  <c r="M93" i="6"/>
  <c r="P92" i="6"/>
  <c r="O92" i="6"/>
  <c r="O99" i="6" s="1"/>
  <c r="N92" i="6"/>
  <c r="N99" i="6" s="1"/>
  <c r="M92" i="6"/>
  <c r="P91" i="6"/>
  <c r="O91" i="6"/>
  <c r="O98" i="6" s="1"/>
  <c r="N91" i="6"/>
  <c r="M91" i="6"/>
  <c r="M97" i="6" s="1"/>
  <c r="P90" i="6"/>
  <c r="P96" i="6" s="1"/>
  <c r="O90" i="6"/>
  <c r="N90" i="6"/>
  <c r="N96" i="6" s="1"/>
  <c r="M90" i="6"/>
  <c r="M96" i="6" s="1"/>
  <c r="P89" i="6"/>
  <c r="P98" i="6" s="1"/>
  <c r="O89" i="6"/>
  <c r="O95" i="6" s="1"/>
  <c r="N89" i="6"/>
  <c r="M89" i="6"/>
  <c r="M98" i="6" s="1"/>
  <c r="N88" i="6"/>
  <c r="O88" i="6" s="1"/>
  <c r="P88" i="6" s="1"/>
  <c r="M88" i="6"/>
  <c r="N72" i="6"/>
  <c r="O72" i="6" s="1"/>
  <c r="P72" i="6" s="1"/>
  <c r="M72" i="6"/>
  <c r="N56" i="6"/>
  <c r="O56" i="6" s="1"/>
  <c r="P56" i="6" s="1"/>
  <c r="M56" i="6"/>
  <c r="N48" i="6"/>
  <c r="P46" i="6"/>
  <c r="O46" i="6"/>
  <c r="N46" i="6"/>
  <c r="M46" i="6"/>
  <c r="P45" i="6"/>
  <c r="O45" i="6"/>
  <c r="N45" i="6"/>
  <c r="M45" i="6"/>
  <c r="P44" i="6"/>
  <c r="O44" i="6"/>
  <c r="O51" i="6" s="1"/>
  <c r="N44" i="6"/>
  <c r="P43" i="6"/>
  <c r="P49" i="6" s="1"/>
  <c r="O43" i="6"/>
  <c r="O49" i="6" s="1"/>
  <c r="N43" i="6"/>
  <c r="N49" i="6" s="1"/>
  <c r="M43" i="6"/>
  <c r="M49" i="6" s="1"/>
  <c r="P42" i="6"/>
  <c r="O42" i="6"/>
  <c r="O48" i="6" s="1"/>
  <c r="N42" i="6"/>
  <c r="M42" i="6"/>
  <c r="M48" i="6" s="1"/>
  <c r="P41" i="6"/>
  <c r="P50" i="6" s="1"/>
  <c r="O41" i="6"/>
  <c r="N41" i="6"/>
  <c r="N50" i="6" s="1"/>
  <c r="M40" i="6"/>
  <c r="N40" i="6" s="1"/>
  <c r="O40" i="6" s="1"/>
  <c r="P40" i="6" s="1"/>
  <c r="M24" i="6"/>
  <c r="N24" i="6" s="1"/>
  <c r="O24" i="6" s="1"/>
  <c r="P24" i="6" s="1"/>
  <c r="N17" i="6"/>
  <c r="O17" i="6" s="1"/>
  <c r="P17" i="6" s="1"/>
  <c r="M17" i="6"/>
  <c r="N12" i="6"/>
  <c r="O12" i="6" s="1"/>
  <c r="P12" i="6" s="1"/>
  <c r="M12" i="6"/>
  <c r="M7" i="6"/>
  <c r="N7" i="6" s="1"/>
  <c r="O7" i="6" s="1"/>
  <c r="P7" i="6" s="1"/>
  <c r="BO40" i="2"/>
  <c r="AG29" i="2"/>
  <c r="AF29" i="2"/>
  <c r="AE29" i="2"/>
  <c r="AD29" i="2"/>
  <c r="AG28" i="2"/>
  <c r="AF28" i="2"/>
  <c r="AE28" i="2"/>
  <c r="AD28" i="2"/>
  <c r="AG24" i="2"/>
  <c r="AF24" i="2"/>
  <c r="AE24" i="2"/>
  <c r="AD24" i="2"/>
  <c r="AG23" i="2"/>
  <c r="AF23" i="2"/>
  <c r="AE23" i="2"/>
  <c r="AD23" i="2"/>
  <c r="AX29" i="2"/>
  <c r="AW29" i="2"/>
  <c r="AV29" i="2"/>
  <c r="AU29" i="2"/>
  <c r="AX28" i="2"/>
  <c r="AW28" i="2"/>
  <c r="AV28" i="2"/>
  <c r="AU28" i="2"/>
  <c r="AX24" i="2"/>
  <c r="AW24" i="2"/>
  <c r="AV24" i="2"/>
  <c r="AU24" i="2"/>
  <c r="AX23" i="2"/>
  <c r="AW23" i="2"/>
  <c r="AV23" i="2"/>
  <c r="AU23" i="2"/>
  <c r="BO29" i="2"/>
  <c r="BN29" i="2"/>
  <c r="BM29" i="2"/>
  <c r="BL29" i="2"/>
  <c r="BO28" i="2"/>
  <c r="BN28" i="2"/>
  <c r="BM28" i="2"/>
  <c r="BL28" i="2"/>
  <c r="BO24" i="2"/>
  <c r="BN24" i="2"/>
  <c r="BM24" i="2"/>
  <c r="BL24" i="2"/>
  <c r="BO23" i="2"/>
  <c r="BN23" i="2"/>
  <c r="BM23" i="2"/>
  <c r="BL23" i="2"/>
  <c r="M44" i="2"/>
  <c r="N44" i="2" s="1"/>
  <c r="O44" i="2" s="1"/>
  <c r="P44" i="2" s="1"/>
  <c r="M38" i="2"/>
  <c r="N38" i="2" s="1"/>
  <c r="O38" i="2" s="1"/>
  <c r="P38" i="2" s="1"/>
  <c r="M31" i="2"/>
  <c r="N31" i="2" s="1"/>
  <c r="O31" i="2" s="1"/>
  <c r="P31" i="2" s="1"/>
  <c r="M26" i="2"/>
  <c r="N26" i="2" s="1"/>
  <c r="O26" i="2" s="1"/>
  <c r="P26" i="2" s="1"/>
  <c r="N21" i="2"/>
  <c r="O21" i="2" s="1"/>
  <c r="P21" i="2" s="1"/>
  <c r="M21" i="2"/>
  <c r="M7" i="2"/>
  <c r="N7" i="2" s="1"/>
  <c r="O7" i="2" s="1"/>
  <c r="P7" i="2" s="1"/>
  <c r="AD38" i="2"/>
  <c r="AE38" i="2" s="1"/>
  <c r="AF38" i="2" s="1"/>
  <c r="AG38" i="2" s="1"/>
  <c r="AE31" i="2"/>
  <c r="AF31" i="2" s="1"/>
  <c r="AG31" i="2" s="1"/>
  <c r="AD31" i="2"/>
  <c r="AD26" i="2"/>
  <c r="AE26" i="2" s="1"/>
  <c r="AF26" i="2" s="1"/>
  <c r="AG26" i="2" s="1"/>
  <c r="AD21" i="2"/>
  <c r="AE21" i="2" s="1"/>
  <c r="AF21" i="2" s="1"/>
  <c r="AG21" i="2" s="1"/>
  <c r="AD7" i="2"/>
  <c r="AE7" i="2" s="1"/>
  <c r="AF7" i="2" s="1"/>
  <c r="AG7" i="2" s="1"/>
  <c r="AU38" i="2"/>
  <c r="AV38" i="2" s="1"/>
  <c r="AW38" i="2" s="1"/>
  <c r="AX38" i="2" s="1"/>
  <c r="AU31" i="2"/>
  <c r="AV31" i="2" s="1"/>
  <c r="AW31" i="2" s="1"/>
  <c r="AX31" i="2" s="1"/>
  <c r="AU26" i="2"/>
  <c r="AV26" i="2" s="1"/>
  <c r="AW26" i="2" s="1"/>
  <c r="AX26" i="2" s="1"/>
  <c r="AV21" i="2"/>
  <c r="AW21" i="2" s="1"/>
  <c r="AX21" i="2" s="1"/>
  <c r="AU21" i="2"/>
  <c r="AU7" i="2"/>
  <c r="AV7" i="2" s="1"/>
  <c r="AW7" i="2" s="1"/>
  <c r="AX7" i="2" s="1"/>
  <c r="BL38" i="2"/>
  <c r="BM38" i="2" s="1"/>
  <c r="BN38" i="2" s="1"/>
  <c r="BO38" i="2" s="1"/>
  <c r="BM31" i="2"/>
  <c r="BN31" i="2" s="1"/>
  <c r="BO31" i="2" s="1"/>
  <c r="BL31" i="2"/>
  <c r="BL26" i="2"/>
  <c r="BM26" i="2" s="1"/>
  <c r="BN26" i="2" s="1"/>
  <c r="BO26" i="2" s="1"/>
  <c r="BL21" i="2"/>
  <c r="BM21" i="2" s="1"/>
  <c r="BN21" i="2" s="1"/>
  <c r="BO21" i="2" s="1"/>
  <c r="BL7" i="2"/>
  <c r="BM7" i="2" s="1"/>
  <c r="BN7" i="2" s="1"/>
  <c r="BO7" i="2" s="1"/>
  <c r="G18" i="4"/>
  <c r="H18" i="4" s="1"/>
  <c r="I18" i="4" s="1"/>
  <c r="J18" i="4" s="1"/>
  <c r="K18" i="4" s="1"/>
  <c r="L18" i="4" s="1"/>
  <c r="M18" i="4" s="1"/>
  <c r="N18" i="4" s="1"/>
  <c r="O18" i="4" s="1"/>
  <c r="P18" i="4" s="1"/>
  <c r="G19" i="4"/>
  <c r="H19" i="4" s="1"/>
  <c r="I19" i="4" s="1"/>
  <c r="J19" i="4" s="1"/>
  <c r="K19" i="4" s="1"/>
  <c r="L19" i="4" s="1"/>
  <c r="M19" i="4" s="1"/>
  <c r="N19" i="4" s="1"/>
  <c r="O19" i="4" s="1"/>
  <c r="P19" i="4" s="1"/>
  <c r="G20" i="4"/>
  <c r="H20" i="4" s="1"/>
  <c r="I20" i="4" s="1"/>
  <c r="J20" i="4" s="1"/>
  <c r="K20" i="4" s="1"/>
  <c r="L20" i="4" s="1"/>
  <c r="M20" i="4" s="1"/>
  <c r="N20" i="4" s="1"/>
  <c r="O20" i="4" s="1"/>
  <c r="P20" i="4" s="1"/>
  <c r="G21" i="4"/>
  <c r="H21" i="4" s="1"/>
  <c r="I21" i="4" s="1"/>
  <c r="J21" i="4" s="1"/>
  <c r="K21" i="4" s="1"/>
  <c r="L21" i="4" s="1"/>
  <c r="M21" i="4" s="1"/>
  <c r="N21" i="4" s="1"/>
  <c r="O21" i="4" s="1"/>
  <c r="P21" i="4" s="1"/>
  <c r="G22" i="4"/>
  <c r="H22" i="4" s="1"/>
  <c r="I22" i="4" s="1"/>
  <c r="J22" i="4" s="1"/>
  <c r="K22" i="4" s="1"/>
  <c r="L22" i="4" s="1"/>
  <c r="M22" i="4" s="1"/>
  <c r="N22" i="4" s="1"/>
  <c r="O22" i="4" s="1"/>
  <c r="P22" i="4" s="1"/>
  <c r="G23" i="4"/>
  <c r="H23" i="4" s="1"/>
  <c r="I23" i="4" s="1"/>
  <c r="J23" i="4" s="1"/>
  <c r="K23" i="4" s="1"/>
  <c r="L23" i="4" s="1"/>
  <c r="M23" i="4" s="1"/>
  <c r="N23" i="4" s="1"/>
  <c r="O23" i="4" s="1"/>
  <c r="P23" i="4" s="1"/>
  <c r="G9" i="4"/>
  <c r="H9" i="4" s="1"/>
  <c r="I9" i="4" s="1"/>
  <c r="J9" i="4" s="1"/>
  <c r="K9" i="4" s="1"/>
  <c r="L9" i="4" s="1"/>
  <c r="M9" i="4" s="1"/>
  <c r="N9" i="4" s="1"/>
  <c r="O9" i="4" s="1"/>
  <c r="P9" i="4" s="1"/>
  <c r="G10" i="4"/>
  <c r="H10" i="4" s="1"/>
  <c r="I10" i="4" s="1"/>
  <c r="J10" i="4" s="1"/>
  <c r="K10" i="4" s="1"/>
  <c r="L10" i="4" s="1"/>
  <c r="M10" i="4" s="1"/>
  <c r="N10" i="4" s="1"/>
  <c r="O10" i="4" s="1"/>
  <c r="P10" i="4" s="1"/>
  <c r="G12" i="4"/>
  <c r="H12" i="4" s="1"/>
  <c r="I12" i="4" s="1"/>
  <c r="J12" i="4" s="1"/>
  <c r="K12" i="4" s="1"/>
  <c r="L12" i="4" s="1"/>
  <c r="M12" i="4" s="1"/>
  <c r="N12" i="4" s="1"/>
  <c r="O12" i="4" s="1"/>
  <c r="P12" i="4" s="1"/>
  <c r="G13" i="4"/>
  <c r="H13" i="4" s="1"/>
  <c r="I13" i="4" s="1"/>
  <c r="J13" i="4" s="1"/>
  <c r="K13" i="4" s="1"/>
  <c r="L13" i="4" s="1"/>
  <c r="M13" i="4" s="1"/>
  <c r="N13" i="4" s="1"/>
  <c r="O13" i="4" s="1"/>
  <c r="P13" i="4" s="1"/>
  <c r="X18" i="4"/>
  <c r="Y18" i="4" s="1"/>
  <c r="Z18" i="4" s="1"/>
  <c r="AA18" i="4" s="1"/>
  <c r="AB18" i="4" s="1"/>
  <c r="AC18" i="4" s="1"/>
  <c r="AD18" i="4" s="1"/>
  <c r="AE18" i="4" s="1"/>
  <c r="AF18" i="4" s="1"/>
  <c r="AG18" i="4" s="1"/>
  <c r="X19" i="4"/>
  <c r="Y19" i="4" s="1"/>
  <c r="Z19" i="4" s="1"/>
  <c r="AA19" i="4" s="1"/>
  <c r="AB19" i="4" s="1"/>
  <c r="AC19" i="4" s="1"/>
  <c r="AD19" i="4" s="1"/>
  <c r="AE19" i="4" s="1"/>
  <c r="AF19" i="4" s="1"/>
  <c r="AG19" i="4" s="1"/>
  <c r="X20" i="4"/>
  <c r="Y20" i="4" s="1"/>
  <c r="Z20" i="4" s="1"/>
  <c r="AA20" i="4" s="1"/>
  <c r="AB20" i="4" s="1"/>
  <c r="AC20" i="4" s="1"/>
  <c r="AD20" i="4" s="1"/>
  <c r="AE20" i="4" s="1"/>
  <c r="AF20" i="4" s="1"/>
  <c r="AG20" i="4" s="1"/>
  <c r="X21" i="4"/>
  <c r="Y21" i="4" s="1"/>
  <c r="Z21" i="4" s="1"/>
  <c r="AA21" i="4" s="1"/>
  <c r="AB21" i="4" s="1"/>
  <c r="AC21" i="4" s="1"/>
  <c r="AD21" i="4" s="1"/>
  <c r="AE21" i="4" s="1"/>
  <c r="AF21" i="4" s="1"/>
  <c r="AG21" i="4" s="1"/>
  <c r="X22" i="4"/>
  <c r="Y22" i="4" s="1"/>
  <c r="Z22" i="4" s="1"/>
  <c r="AA22" i="4" s="1"/>
  <c r="AB22" i="4" s="1"/>
  <c r="AC22" i="4" s="1"/>
  <c r="AD22" i="4" s="1"/>
  <c r="AE22" i="4" s="1"/>
  <c r="AF22" i="4" s="1"/>
  <c r="AG22" i="4" s="1"/>
  <c r="X23" i="4"/>
  <c r="Y23" i="4" s="1"/>
  <c r="Z23" i="4" s="1"/>
  <c r="AA23" i="4" s="1"/>
  <c r="AB23" i="4" s="1"/>
  <c r="AC23" i="4" s="1"/>
  <c r="AD23" i="4" s="1"/>
  <c r="AE23" i="4" s="1"/>
  <c r="AF23" i="4" s="1"/>
  <c r="AG23" i="4" s="1"/>
  <c r="X9" i="4"/>
  <c r="Y9" i="4" s="1"/>
  <c r="Z9" i="4" s="1"/>
  <c r="AA9" i="4" s="1"/>
  <c r="AB9" i="4" s="1"/>
  <c r="AC9" i="4" s="1"/>
  <c r="AD9" i="4" s="1"/>
  <c r="AE9" i="4" s="1"/>
  <c r="AF9" i="4" s="1"/>
  <c r="AG9" i="4" s="1"/>
  <c r="X10" i="4"/>
  <c r="Y10" i="4" s="1"/>
  <c r="Z10" i="4" s="1"/>
  <c r="AA10" i="4" s="1"/>
  <c r="AB10" i="4" s="1"/>
  <c r="AC10" i="4" s="1"/>
  <c r="AD10" i="4" s="1"/>
  <c r="AE10" i="4" s="1"/>
  <c r="AF10" i="4" s="1"/>
  <c r="AG10" i="4" s="1"/>
  <c r="X12" i="4"/>
  <c r="Y12" i="4" s="1"/>
  <c r="Z12" i="4" s="1"/>
  <c r="AA12" i="4" s="1"/>
  <c r="AB12" i="4" s="1"/>
  <c r="AC12" i="4" s="1"/>
  <c r="AD12" i="4" s="1"/>
  <c r="AE12" i="4" s="1"/>
  <c r="AF12" i="4" s="1"/>
  <c r="AG12" i="4" s="1"/>
  <c r="X13" i="4"/>
  <c r="Y13" i="4" s="1"/>
  <c r="Z13" i="4" s="1"/>
  <c r="AA13" i="4" s="1"/>
  <c r="AB13" i="4" s="1"/>
  <c r="AC13" i="4" s="1"/>
  <c r="AD13" i="4" s="1"/>
  <c r="AE13" i="4" s="1"/>
  <c r="AF13" i="4" s="1"/>
  <c r="AG13" i="4" s="1"/>
  <c r="AN18" i="4"/>
  <c r="AO18" i="4" s="1"/>
  <c r="AP18" i="4" s="1"/>
  <c r="AQ18" i="4" s="1"/>
  <c r="AR18" i="4" s="1"/>
  <c r="AS18" i="4" s="1"/>
  <c r="AT18" i="4" s="1"/>
  <c r="AU18" i="4" s="1"/>
  <c r="AV18" i="4" s="1"/>
  <c r="AW18" i="4" s="1"/>
  <c r="AX18" i="4" s="1"/>
  <c r="AN19" i="4"/>
  <c r="AO19" i="4"/>
  <c r="AP19" i="4" s="1"/>
  <c r="AQ19" i="4" s="1"/>
  <c r="AR19" i="4" s="1"/>
  <c r="AS19" i="4" s="1"/>
  <c r="AT19" i="4" s="1"/>
  <c r="AU19" i="4" s="1"/>
  <c r="AV19" i="4" s="1"/>
  <c r="AW19" i="4" s="1"/>
  <c r="AX19" i="4" s="1"/>
  <c r="AN20" i="4"/>
  <c r="AO20" i="4" s="1"/>
  <c r="AP20" i="4" s="1"/>
  <c r="AQ20" i="4" s="1"/>
  <c r="AR20" i="4" s="1"/>
  <c r="AS20" i="4" s="1"/>
  <c r="AT20" i="4" s="1"/>
  <c r="AU20" i="4" s="1"/>
  <c r="AV20" i="4" s="1"/>
  <c r="AW20" i="4" s="1"/>
  <c r="AX20" i="4" s="1"/>
  <c r="AN21" i="4"/>
  <c r="AO21" i="4" s="1"/>
  <c r="AP21" i="4" s="1"/>
  <c r="AQ21" i="4" s="1"/>
  <c r="AR21" i="4" s="1"/>
  <c r="AS21" i="4" s="1"/>
  <c r="AT21" i="4" s="1"/>
  <c r="AU21" i="4" s="1"/>
  <c r="AV21" i="4" s="1"/>
  <c r="AW21" i="4" s="1"/>
  <c r="AX21" i="4" s="1"/>
  <c r="AN22" i="4"/>
  <c r="AO22" i="4"/>
  <c r="AP22" i="4" s="1"/>
  <c r="AQ22" i="4" s="1"/>
  <c r="AR22" i="4" s="1"/>
  <c r="AS22" i="4" s="1"/>
  <c r="AT22" i="4" s="1"/>
  <c r="AU22" i="4" s="1"/>
  <c r="AV22" i="4" s="1"/>
  <c r="AW22" i="4" s="1"/>
  <c r="AX22" i="4" s="1"/>
  <c r="AN23" i="4"/>
  <c r="AO23" i="4" s="1"/>
  <c r="AP23" i="4" s="1"/>
  <c r="AQ23" i="4" s="1"/>
  <c r="AR23" i="4" s="1"/>
  <c r="AS23" i="4" s="1"/>
  <c r="AT23" i="4" s="1"/>
  <c r="AU23" i="4" s="1"/>
  <c r="AV23" i="4" s="1"/>
  <c r="AW23" i="4" s="1"/>
  <c r="AX23" i="4" s="1"/>
  <c r="AP9" i="4"/>
  <c r="AQ9" i="4" s="1"/>
  <c r="AR9" i="4" s="1"/>
  <c r="AS9" i="4" s="1"/>
  <c r="AT9" i="4" s="1"/>
  <c r="AU9" i="4" s="1"/>
  <c r="AV9" i="4" s="1"/>
  <c r="AW9" i="4" s="1"/>
  <c r="AX9" i="4" s="1"/>
  <c r="AP10" i="4"/>
  <c r="AQ10" i="4" s="1"/>
  <c r="AR10" i="4" s="1"/>
  <c r="AS10" i="4" s="1"/>
  <c r="AT10" i="4" s="1"/>
  <c r="AU10" i="4" s="1"/>
  <c r="AV10" i="4" s="1"/>
  <c r="AW10" i="4" s="1"/>
  <c r="AX10" i="4" s="1"/>
  <c r="AP12" i="4"/>
  <c r="AQ12" i="4"/>
  <c r="AR12" i="4"/>
  <c r="AS12" i="4" s="1"/>
  <c r="AT12" i="4" s="1"/>
  <c r="AU12" i="4" s="1"/>
  <c r="AV12" i="4" s="1"/>
  <c r="AW12" i="4" s="1"/>
  <c r="AX12" i="4" s="1"/>
  <c r="AP13" i="4"/>
  <c r="AQ13" i="4"/>
  <c r="AR13" i="4"/>
  <c r="AS13" i="4"/>
  <c r="AT13" i="4" s="1"/>
  <c r="AU13" i="4" s="1"/>
  <c r="AV13" i="4" s="1"/>
  <c r="AW13" i="4" s="1"/>
  <c r="AX13" i="4" s="1"/>
  <c r="AO9" i="4"/>
  <c r="AO10" i="4"/>
  <c r="AO12" i="4"/>
  <c r="AO13" i="4"/>
  <c r="AU17" i="4"/>
  <c r="AV17" i="4" s="1"/>
  <c r="AW17" i="4" s="1"/>
  <c r="AX17" i="4" s="1"/>
  <c r="AU7" i="4"/>
  <c r="AV7" i="4" s="1"/>
  <c r="AW7" i="4" s="1"/>
  <c r="AX7" i="4" s="1"/>
  <c r="AD17" i="4"/>
  <c r="AE17" i="4" s="1"/>
  <c r="AF17" i="4" s="1"/>
  <c r="AG17" i="4" s="1"/>
  <c r="AD7" i="4"/>
  <c r="AE7" i="4" s="1"/>
  <c r="AF7" i="4" s="1"/>
  <c r="AG7" i="4" s="1"/>
  <c r="M17" i="4"/>
  <c r="N17" i="4" s="1"/>
  <c r="O17" i="4" s="1"/>
  <c r="P17" i="4" s="1"/>
  <c r="M7" i="4"/>
  <c r="N7" i="4" s="1"/>
  <c r="O7" i="4" s="1"/>
  <c r="P7" i="4" s="1"/>
  <c r="L23" i="1"/>
  <c r="M23" i="1" s="1"/>
  <c r="N23" i="1" s="1"/>
  <c r="O23" i="1" s="1"/>
  <c r="L15" i="1"/>
  <c r="M15" i="1" s="1"/>
  <c r="N15" i="1" s="1"/>
  <c r="O15" i="1" s="1"/>
  <c r="L7" i="1"/>
  <c r="M7" i="1" s="1"/>
  <c r="N7" i="1" s="1"/>
  <c r="O7" i="1" s="1"/>
  <c r="BN40" i="2"/>
  <c r="BM40" i="2"/>
  <c r="BL40" i="2"/>
  <c r="BO39" i="2"/>
  <c r="BN39" i="2"/>
  <c r="BM39" i="2"/>
  <c r="BL39" i="2"/>
  <c r="AX40" i="2"/>
  <c r="AW40" i="2"/>
  <c r="AV40" i="2"/>
  <c r="AU40" i="2"/>
  <c r="AX39" i="2"/>
  <c r="AW39" i="2"/>
  <c r="AV39" i="2"/>
  <c r="AU39" i="2"/>
  <c r="AG40" i="2"/>
  <c r="AF40" i="2"/>
  <c r="AE40" i="2"/>
  <c r="AD40" i="2"/>
  <c r="AG39" i="2"/>
  <c r="AF39" i="2"/>
  <c r="AE39" i="2"/>
  <c r="AD39" i="2"/>
  <c r="M30" i="16"/>
  <c r="N30" i="16" s="1"/>
  <c r="O30" i="16" s="1"/>
  <c r="P30" i="16" s="1"/>
  <c r="Q30" i="16" s="1"/>
  <c r="M24" i="16"/>
  <c r="N24" i="16" s="1"/>
  <c r="O24" i="16" s="1"/>
  <c r="P24" i="16" s="1"/>
  <c r="Q24" i="16" s="1"/>
  <c r="M18" i="16"/>
  <c r="N18" i="16" s="1"/>
  <c r="O18" i="16" s="1"/>
  <c r="P18" i="16" s="1"/>
  <c r="Q18" i="16" s="1"/>
  <c r="N50" i="7" l="1"/>
  <c r="O102" i="7"/>
  <c r="P102" i="7"/>
  <c r="O50" i="7"/>
  <c r="P101" i="7"/>
  <c r="O55" i="7"/>
  <c r="AU34" i="2"/>
  <c r="N9" i="6"/>
  <c r="N74" i="6" s="1"/>
  <c r="N106" i="6" s="1"/>
  <c r="P10" i="7"/>
  <c r="P78" i="7" s="1"/>
  <c r="P110" i="7" s="1"/>
  <c r="P51" i="6"/>
  <c r="N51" i="6"/>
  <c r="O47" i="6"/>
  <c r="O52" i="6" s="1"/>
  <c r="P47" i="6"/>
  <c r="P52" i="6" s="1"/>
  <c r="BM33" i="2"/>
  <c r="AV34" i="2"/>
  <c r="BN34" i="2"/>
  <c r="P15" i="6"/>
  <c r="P78" i="6" s="1"/>
  <c r="P110" i="6" s="1"/>
  <c r="AX33" i="2"/>
  <c r="AG33" i="2"/>
  <c r="N14" i="7"/>
  <c r="N80" i="7" s="1"/>
  <c r="N112" i="7" s="1"/>
  <c r="BN33" i="2"/>
  <c r="O14" i="7"/>
  <c r="O80" i="7" s="1"/>
  <c r="O112" i="7" s="1"/>
  <c r="P9" i="7"/>
  <c r="P125" i="7" s="1"/>
  <c r="O15" i="7"/>
  <c r="O129" i="7" s="1"/>
  <c r="O161" i="7" s="1"/>
  <c r="AW34" i="2"/>
  <c r="N15" i="6"/>
  <c r="N78" i="6" s="1"/>
  <c r="N110" i="6" s="1"/>
  <c r="BO34" i="2"/>
  <c r="AE34" i="2"/>
  <c r="O23" i="2"/>
  <c r="BO33" i="2"/>
  <c r="O10" i="7"/>
  <c r="O126" i="7" s="1"/>
  <c r="P10" i="6"/>
  <c r="N23" i="2"/>
  <c r="M28" i="2"/>
  <c r="AF33" i="2"/>
  <c r="N15" i="7"/>
  <c r="N129" i="7" s="1"/>
  <c r="N161" i="7" s="1"/>
  <c r="AG34" i="2"/>
  <c r="N28" i="2"/>
  <c r="AV33" i="2"/>
  <c r="P24" i="2"/>
  <c r="P29" i="2"/>
  <c r="AW33" i="2"/>
  <c r="BL34" i="2"/>
  <c r="BM34" i="2"/>
  <c r="O29" i="2"/>
  <c r="M23" i="2"/>
  <c r="M29" i="2"/>
  <c r="P9" i="6"/>
  <c r="N14" i="6"/>
  <c r="P15" i="7"/>
  <c r="P129" i="7" s="1"/>
  <c r="P161" i="7" s="1"/>
  <c r="O14" i="6"/>
  <c r="N10" i="6"/>
  <c r="N75" i="6" s="1"/>
  <c r="P14" i="6"/>
  <c r="P77" i="6" s="1"/>
  <c r="P109" i="6" s="1"/>
  <c r="N9" i="7"/>
  <c r="O9" i="7"/>
  <c r="O77" i="7" s="1"/>
  <c r="O109" i="7" s="1"/>
  <c r="O9" i="6"/>
  <c r="O74" i="6" s="1"/>
  <c r="AD33" i="2"/>
  <c r="AE33" i="2"/>
  <c r="AD34" i="2"/>
  <c r="BL33" i="2"/>
  <c r="O24" i="2"/>
  <c r="O28" i="2"/>
  <c r="N24" i="2"/>
  <c r="O10" i="6"/>
  <c r="O75" i="6" s="1"/>
  <c r="O107" i="6" s="1"/>
  <c r="AF34" i="2"/>
  <c r="O15" i="6"/>
  <c r="O78" i="6" s="1"/>
  <c r="O110" i="6" s="1"/>
  <c r="N29" i="2"/>
  <c r="AU33" i="2"/>
  <c r="N10" i="7"/>
  <c r="N78" i="7" s="1"/>
  <c r="N110" i="7" s="1"/>
  <c r="P14" i="7"/>
  <c r="P128" i="7" s="1"/>
  <c r="P160" i="7" s="1"/>
  <c r="N39" i="10"/>
  <c r="M41" i="10"/>
  <c r="L41" i="10"/>
  <c r="O173" i="7"/>
  <c r="N182" i="7"/>
  <c r="O175" i="7"/>
  <c r="N177" i="7"/>
  <c r="N55" i="7"/>
  <c r="O178" i="7"/>
  <c r="N180" i="7"/>
  <c r="O103" i="7"/>
  <c r="O78" i="7"/>
  <c r="O101" i="7"/>
  <c r="M174" i="7"/>
  <c r="M183" i="7" s="1"/>
  <c r="P150" i="7"/>
  <c r="P50" i="7"/>
  <c r="P55" i="7" s="1"/>
  <c r="N53" i="7"/>
  <c r="P99" i="7"/>
  <c r="P103" i="7" s="1"/>
  <c r="N146" i="7"/>
  <c r="N151" i="7" s="1"/>
  <c r="N172" i="7"/>
  <c r="O53" i="7"/>
  <c r="O146" i="7"/>
  <c r="O151" i="7" s="1"/>
  <c r="P53" i="7"/>
  <c r="P146" i="7"/>
  <c r="P151" i="7" s="1"/>
  <c r="N98" i="7"/>
  <c r="N103" i="7" s="1"/>
  <c r="P132" i="6"/>
  <c r="O100" i="6"/>
  <c r="O132" i="6"/>
  <c r="O50" i="6"/>
  <c r="O130" i="6"/>
  <c r="P130" i="6"/>
  <c r="M95" i="6"/>
  <c r="M100" i="6" s="1"/>
  <c r="O97" i="6"/>
  <c r="P48" i="6"/>
  <c r="N95" i="6"/>
  <c r="N100" i="6" s="1"/>
  <c r="P97" i="6"/>
  <c r="P128" i="6"/>
  <c r="P95" i="6"/>
  <c r="N98" i="6"/>
  <c r="N47" i="6"/>
  <c r="N52" i="6" s="1"/>
  <c r="N127" i="6"/>
  <c r="N132" i="6" s="1"/>
  <c r="P28" i="2"/>
  <c r="P23" i="2"/>
  <c r="AX34" i="2"/>
  <c r="M24" i="2"/>
  <c r="B12" i="8"/>
  <c r="N128" i="7" l="1"/>
  <c r="N160" i="7" s="1"/>
  <c r="P20" i="6"/>
  <c r="P126" i="7"/>
  <c r="P158" i="7" s="1"/>
  <c r="P77" i="7"/>
  <c r="P109" i="7" s="1"/>
  <c r="N19" i="6"/>
  <c r="O33" i="2"/>
  <c r="N81" i="7"/>
  <c r="N113" i="7" s="1"/>
  <c r="P75" i="6"/>
  <c r="P107" i="6" s="1"/>
  <c r="N19" i="7"/>
  <c r="O81" i="7"/>
  <c r="O113" i="7" s="1"/>
  <c r="O128" i="7"/>
  <c r="O160" i="7" s="1"/>
  <c r="M33" i="2"/>
  <c r="N77" i="6"/>
  <c r="N109" i="6" s="1"/>
  <c r="O81" i="6"/>
  <c r="O113" i="6" s="1"/>
  <c r="P81" i="7"/>
  <c r="P113" i="7" s="1"/>
  <c r="O20" i="7"/>
  <c r="O34" i="2"/>
  <c r="O19" i="6"/>
  <c r="N126" i="7"/>
  <c r="N158" i="7" s="1"/>
  <c r="N34" i="2"/>
  <c r="N33" i="2"/>
  <c r="P20" i="7"/>
  <c r="N20" i="7"/>
  <c r="O19" i="7"/>
  <c r="O125" i="7"/>
  <c r="O157" i="7" s="1"/>
  <c r="P33" i="2"/>
  <c r="O20" i="6"/>
  <c r="O83" i="7"/>
  <c r="O115" i="7" s="1"/>
  <c r="P34" i="2"/>
  <c r="P74" i="6"/>
  <c r="P106" i="6" s="1"/>
  <c r="P19" i="6"/>
  <c r="P80" i="7"/>
  <c r="O77" i="6"/>
  <c r="O109" i="6" s="1"/>
  <c r="N125" i="7"/>
  <c r="N157" i="7" s="1"/>
  <c r="N77" i="7"/>
  <c r="N109" i="7" s="1"/>
  <c r="N20" i="6"/>
  <c r="M34" i="2"/>
  <c r="P19" i="7"/>
  <c r="N41" i="10"/>
  <c r="O39" i="10"/>
  <c r="O41" i="10" s="1"/>
  <c r="P173" i="7"/>
  <c r="P182" i="7" s="1"/>
  <c r="O182" i="7"/>
  <c r="P157" i="7"/>
  <c r="P131" i="7"/>
  <c r="P163" i="7" s="1"/>
  <c r="O110" i="7"/>
  <c r="P175" i="7"/>
  <c r="P177" i="7" s="1"/>
  <c r="O177" i="7"/>
  <c r="N181" i="7"/>
  <c r="O172" i="7"/>
  <c r="N174" i="7"/>
  <c r="N183" i="7" s="1"/>
  <c r="P178" i="7"/>
  <c r="P180" i="7" s="1"/>
  <c r="O180" i="7"/>
  <c r="O158" i="7"/>
  <c r="O132" i="7"/>
  <c r="O164" i="7" s="1"/>
  <c r="O106" i="6"/>
  <c r="N107" i="6"/>
  <c r="N81" i="6"/>
  <c r="N113" i="6" s="1"/>
  <c r="P100" i="6"/>
  <c r="O80" i="6" l="1"/>
  <c r="O112" i="6" s="1"/>
  <c r="P132" i="7"/>
  <c r="P164" i="7" s="1"/>
  <c r="P81" i="6"/>
  <c r="P113" i="6" s="1"/>
  <c r="O84" i="7"/>
  <c r="O116" i="7" s="1"/>
  <c r="N84" i="7"/>
  <c r="N116" i="7" s="1"/>
  <c r="N80" i="6"/>
  <c r="N112" i="6" s="1"/>
  <c r="N131" i="7"/>
  <c r="N163" i="7" s="1"/>
  <c r="N132" i="7"/>
  <c r="N164" i="7" s="1"/>
  <c r="O131" i="7"/>
  <c r="O163" i="7" s="1"/>
  <c r="P84" i="7"/>
  <c r="P116" i="7" s="1"/>
  <c r="N83" i="7"/>
  <c r="N115" i="7" s="1"/>
  <c r="P112" i="7"/>
  <c r="P83" i="7"/>
  <c r="P115" i="7" s="1"/>
  <c r="P80" i="6"/>
  <c r="P112" i="6" s="1"/>
  <c r="P172" i="7"/>
  <c r="O174" i="7"/>
  <c r="O183" i="7" s="1"/>
  <c r="O181" i="7"/>
  <c r="I67" i="12"/>
  <c r="I66" i="12"/>
  <c r="I65" i="12"/>
  <c r="I64" i="12"/>
  <c r="I63" i="12"/>
  <c r="I62" i="12"/>
  <c r="F50" i="12"/>
  <c r="F47" i="12"/>
  <c r="P174" i="7" l="1"/>
  <c r="P183" i="7" s="1"/>
  <c r="P181" i="7"/>
  <c r="C16" i="13"/>
  <c r="K37" i="16"/>
  <c r="K36" i="16"/>
  <c r="C37" i="16"/>
  <c r="C36" i="16"/>
  <c r="S18" i="18"/>
  <c r="S19" i="18"/>
  <c r="S14" i="18"/>
  <c r="S13" i="18"/>
  <c r="S16" i="18"/>
  <c r="S11" i="18"/>
  <c r="B21" i="18"/>
  <c r="C21" i="18"/>
  <c r="D21" i="18" s="1"/>
  <c r="E21" i="18" s="1"/>
  <c r="F21" i="18" s="1"/>
  <c r="G21" i="18" s="1"/>
  <c r="H21" i="18" s="1"/>
  <c r="I21" i="18" s="1"/>
  <c r="J21" i="18" s="1"/>
  <c r="K21" i="18" s="1"/>
  <c r="L21" i="18" s="1"/>
  <c r="M21" i="18" s="1"/>
  <c r="N21" i="18" s="1"/>
  <c r="B14" i="18"/>
  <c r="C14" i="18" s="1"/>
  <c r="D14" i="18" s="1"/>
  <c r="E14" i="18" s="1"/>
  <c r="F14" i="18" s="1"/>
  <c r="G14" i="18" s="1"/>
  <c r="H14" i="18" s="1"/>
  <c r="I14" i="18" s="1"/>
  <c r="J14" i="18" s="1"/>
  <c r="K14" i="18" s="1"/>
  <c r="L14" i="18" s="1"/>
  <c r="M14" i="18" s="1"/>
  <c r="N14" i="18" s="1"/>
  <c r="O14" i="18" s="1"/>
  <c r="B5" i="18"/>
  <c r="C5" i="18" s="1"/>
  <c r="D5" i="18" s="1"/>
  <c r="E5" i="18" s="1"/>
  <c r="F5" i="18" s="1"/>
  <c r="G5" i="18" s="1"/>
  <c r="H5" i="18" s="1"/>
  <c r="I5" i="18" s="1"/>
  <c r="J5" i="18" s="1"/>
  <c r="K5" i="18" s="1"/>
  <c r="L5" i="18" s="1"/>
  <c r="M5" i="18" s="1"/>
  <c r="N5" i="18" s="1"/>
  <c r="O5" i="18" s="1"/>
  <c r="K121" i="12"/>
  <c r="J121" i="12"/>
  <c r="I121" i="12"/>
  <c r="H121" i="12"/>
  <c r="G121" i="12"/>
  <c r="F121" i="12"/>
  <c r="E121" i="12"/>
  <c r="D121" i="12"/>
  <c r="C121" i="12"/>
  <c r="B121" i="12"/>
  <c r="O21" i="18" l="1"/>
  <c r="G40" i="12"/>
  <c r="A40" i="12"/>
  <c r="B54" i="8"/>
  <c r="B53" i="8"/>
  <c r="B52" i="8"/>
  <c r="B51" i="8"/>
  <c r="A51" i="8"/>
  <c r="A52" i="8"/>
  <c r="A53" i="8"/>
  <c r="A54" i="8"/>
  <c r="A55" i="8"/>
  <c r="A68" i="8"/>
  <c r="A67" i="8"/>
  <c r="A66" i="8"/>
  <c r="B65" i="8"/>
  <c r="C65" i="8" s="1"/>
  <c r="D65" i="8" s="1"/>
  <c r="E65" i="8" s="1"/>
  <c r="F65" i="8" s="1"/>
  <c r="G65" i="8" s="1"/>
  <c r="H65" i="8" s="1"/>
  <c r="I65" i="8" s="1"/>
  <c r="J65" i="8" s="1"/>
  <c r="B73" i="16"/>
  <c r="C59" i="8"/>
  <c r="D59" i="8" s="1"/>
  <c r="E59" i="8" s="1"/>
  <c r="F59" i="8" s="1"/>
  <c r="G59" i="8" s="1"/>
  <c r="H59" i="8" s="1"/>
  <c r="I59" i="8" s="1"/>
  <c r="J59" i="8" s="1"/>
  <c r="K59" i="8" s="1"/>
  <c r="R44" i="8"/>
  <c r="A50" i="8"/>
  <c r="C44" i="8"/>
  <c r="D44" i="8" s="1"/>
  <c r="E44" i="8" s="1"/>
  <c r="F44" i="8" s="1"/>
  <c r="G44" i="8" s="1"/>
  <c r="H44" i="8" s="1"/>
  <c r="I44" i="8" s="1"/>
  <c r="J44" i="8" s="1"/>
  <c r="K44" i="8" s="1"/>
  <c r="C15" i="13"/>
  <c r="C39" i="8"/>
  <c r="D39" i="8" s="1"/>
  <c r="E39" i="8" s="1"/>
  <c r="F39" i="8" s="1"/>
  <c r="G39" i="8" s="1"/>
  <c r="H39" i="8" s="1"/>
  <c r="I39" i="8" s="1"/>
  <c r="J39" i="8" s="1"/>
  <c r="K39" i="8" s="1"/>
  <c r="L123" i="12"/>
  <c r="B9" i="8" s="1"/>
  <c r="B10" i="8"/>
  <c r="L122" i="12"/>
  <c r="B8" i="8" s="1"/>
  <c r="K120" i="12"/>
  <c r="BD39" i="2" l="1"/>
  <c r="BE39" i="2"/>
  <c r="BF39" i="2"/>
  <c r="BG39" i="2"/>
  <c r="BH39" i="2"/>
  <c r="BI39" i="2"/>
  <c r="BJ39" i="2"/>
  <c r="BK39" i="2"/>
  <c r="BD40" i="2"/>
  <c r="BE40" i="2"/>
  <c r="BF40" i="2"/>
  <c r="BG40" i="2"/>
  <c r="BH40" i="2"/>
  <c r="BI40" i="2"/>
  <c r="BJ40" i="2"/>
  <c r="BK40" i="2"/>
  <c r="BC40" i="2"/>
  <c r="BC39" i="2"/>
  <c r="AM39" i="2"/>
  <c r="AN39" i="2"/>
  <c r="AO39" i="2"/>
  <c r="AP39" i="2"/>
  <c r="AQ39" i="2"/>
  <c r="AR39" i="2"/>
  <c r="AS39" i="2"/>
  <c r="AT39" i="2"/>
  <c r="AM40" i="2"/>
  <c r="AN40" i="2"/>
  <c r="AO40" i="2"/>
  <c r="AP40" i="2"/>
  <c r="AQ40" i="2"/>
  <c r="AR40" i="2"/>
  <c r="AS40" i="2"/>
  <c r="AT40" i="2"/>
  <c r="AL40" i="2"/>
  <c r="AL39" i="2"/>
  <c r="V39" i="2"/>
  <c r="W39" i="2"/>
  <c r="X39" i="2"/>
  <c r="Y39" i="2"/>
  <c r="Z39" i="2"/>
  <c r="AA39" i="2"/>
  <c r="AB39" i="2"/>
  <c r="AC39" i="2"/>
  <c r="V40" i="2"/>
  <c r="W40" i="2"/>
  <c r="X40" i="2"/>
  <c r="Y40" i="2"/>
  <c r="Z40" i="2"/>
  <c r="AA40" i="2"/>
  <c r="AB40" i="2"/>
  <c r="AC40" i="2"/>
  <c r="U40" i="2"/>
  <c r="U39" i="2"/>
  <c r="AJ31" i="4"/>
  <c r="AJ30" i="4"/>
  <c r="AJ27" i="4"/>
  <c r="AJ26" i="4"/>
  <c r="S31" i="4"/>
  <c r="S30" i="4"/>
  <c r="S27" i="4"/>
  <c r="S26" i="4"/>
  <c r="B31" i="4"/>
  <c r="B30" i="4"/>
  <c r="B27" i="4"/>
  <c r="B26" i="4"/>
  <c r="C101" i="12"/>
  <c r="P82" i="12"/>
  <c r="K82" i="12"/>
  <c r="F82" i="12"/>
  <c r="A82" i="12"/>
  <c r="P68" i="12"/>
  <c r="K68" i="12"/>
  <c r="F68" i="12"/>
  <c r="A68" i="12"/>
  <c r="H53" i="12"/>
  <c r="A53" i="12"/>
  <c r="A71" i="12" l="1"/>
  <c r="A56" i="12"/>
  <c r="B19" i="14"/>
  <c r="C19" i="14" s="1"/>
  <c r="D19" i="14" s="1"/>
  <c r="E19" i="14" s="1"/>
  <c r="F19" i="14" s="1"/>
  <c r="G19" i="14" s="1"/>
  <c r="H19" i="14" s="1"/>
  <c r="I19" i="14" s="1"/>
  <c r="J19" i="14" s="1"/>
  <c r="K19" i="14" s="1"/>
  <c r="L19" i="14" s="1"/>
  <c r="M19" i="14" s="1"/>
  <c r="N19" i="14" s="1"/>
  <c r="T122" i="6"/>
  <c r="T123" i="6"/>
  <c r="T124" i="6"/>
  <c r="T125" i="6"/>
  <c r="T126" i="6"/>
  <c r="T121" i="6"/>
  <c r="T90" i="6"/>
  <c r="T91" i="6"/>
  <c r="T92" i="6"/>
  <c r="T93" i="6"/>
  <c r="T94" i="6"/>
  <c r="T89" i="6"/>
  <c r="T69" i="6"/>
  <c r="T68" i="6"/>
  <c r="T42" i="6"/>
  <c r="T43" i="6"/>
  <c r="T44" i="6"/>
  <c r="T45" i="6"/>
  <c r="T46" i="6"/>
  <c r="T41" i="6"/>
  <c r="T21" i="6"/>
  <c r="T26" i="6" s="1"/>
  <c r="T20" i="6"/>
  <c r="T25" i="6" s="1"/>
  <c r="T173" i="7"/>
  <c r="T174" i="7"/>
  <c r="T175" i="7"/>
  <c r="T176" i="7"/>
  <c r="T177" i="7"/>
  <c r="T172" i="7"/>
  <c r="T141" i="7"/>
  <c r="T142" i="7"/>
  <c r="T143" i="7"/>
  <c r="T144" i="7"/>
  <c r="T145" i="7"/>
  <c r="T140" i="7"/>
  <c r="T125" i="7"/>
  <c r="T124" i="7"/>
  <c r="T93" i="7"/>
  <c r="T94" i="7"/>
  <c r="T95" i="7"/>
  <c r="T96" i="7"/>
  <c r="T97" i="7"/>
  <c r="T92" i="7"/>
  <c r="T77" i="7"/>
  <c r="T76" i="7"/>
  <c r="T45" i="7"/>
  <c r="T46" i="7"/>
  <c r="T47" i="7"/>
  <c r="T48" i="7"/>
  <c r="T49" i="7"/>
  <c r="T44" i="7"/>
  <c r="T26" i="7"/>
  <c r="T25" i="7"/>
  <c r="I83" i="16"/>
  <c r="I82" i="16"/>
  <c r="G67" i="16"/>
  <c r="I65" i="16"/>
  <c r="I64" i="16"/>
  <c r="G62" i="16"/>
  <c r="G53" i="16"/>
  <c r="I51" i="16"/>
  <c r="I50" i="16"/>
  <c r="G48" i="16"/>
  <c r="G39" i="16"/>
  <c r="I37" i="16"/>
  <c r="I36" i="16"/>
  <c r="G34" i="16"/>
  <c r="A53" i="16"/>
  <c r="A34" i="16"/>
  <c r="A39" i="16"/>
  <c r="A51" i="16"/>
  <c r="A50" i="16"/>
  <c r="A37" i="16"/>
  <c r="A36" i="16"/>
  <c r="C30" i="16"/>
  <c r="D30" i="16" s="1"/>
  <c r="E30" i="16" s="1"/>
  <c r="F30" i="16" s="1"/>
  <c r="G30" i="16" s="1"/>
  <c r="H30" i="16" s="1"/>
  <c r="I30" i="16" s="1"/>
  <c r="J30" i="16" s="1"/>
  <c r="K30" i="16" s="1"/>
  <c r="L30" i="16" s="1"/>
  <c r="C24" i="16"/>
  <c r="D24" i="16" s="1"/>
  <c r="E24" i="16" s="1"/>
  <c r="F24" i="16" s="1"/>
  <c r="G24" i="16" s="1"/>
  <c r="H24" i="16" s="1"/>
  <c r="I24" i="16" s="1"/>
  <c r="J24" i="16" s="1"/>
  <c r="K24" i="16" s="1"/>
  <c r="L24" i="16" s="1"/>
  <c r="C18" i="16"/>
  <c r="D18" i="16" s="1"/>
  <c r="E18" i="16" s="1"/>
  <c r="F18" i="16" s="1"/>
  <c r="G18" i="16" s="1"/>
  <c r="H18" i="16" s="1"/>
  <c r="I18" i="16" s="1"/>
  <c r="J18" i="16" s="1"/>
  <c r="K18" i="16" s="1"/>
  <c r="L18" i="16" s="1"/>
  <c r="A122" i="12"/>
  <c r="A123" i="12"/>
  <c r="A124" i="12"/>
  <c r="B125" i="12"/>
  <c r="B127" i="12" s="1"/>
  <c r="C125" i="12"/>
  <c r="C127" i="12" s="1"/>
  <c r="D125" i="12"/>
  <c r="E125" i="12"/>
  <c r="F125" i="12"/>
  <c r="G125" i="12"/>
  <c r="H125" i="12"/>
  <c r="I125" i="12"/>
  <c r="J125" i="12"/>
  <c r="K125" i="12"/>
  <c r="G66" i="10"/>
  <c r="I66" i="10"/>
  <c r="J66" i="10"/>
  <c r="H67" i="10"/>
  <c r="J67" i="10"/>
  <c r="A66" i="10"/>
  <c r="A67" i="10"/>
  <c r="A68" i="10"/>
  <c r="D40" i="13"/>
  <c r="E40" i="13" s="1"/>
  <c r="F40" i="13" s="1"/>
  <c r="G40" i="13" s="1"/>
  <c r="H40" i="13" s="1"/>
  <c r="I40" i="13" s="1"/>
  <c r="J40" i="13" s="1"/>
  <c r="K40" i="13" s="1"/>
  <c r="D41" i="13"/>
  <c r="E41" i="13" s="1"/>
  <c r="F41" i="13" s="1"/>
  <c r="G41" i="13" s="1"/>
  <c r="H41" i="13" s="1"/>
  <c r="I41" i="13" s="1"/>
  <c r="J41" i="13" s="1"/>
  <c r="K41" i="13" s="1"/>
  <c r="D42" i="13"/>
  <c r="C68" i="10" s="1"/>
  <c r="A40" i="13"/>
  <c r="A41" i="13"/>
  <c r="A42" i="13"/>
  <c r="I76" i="12"/>
  <c r="C44" i="7" s="1"/>
  <c r="M44" i="7" s="1"/>
  <c r="E15" i="10"/>
  <c r="F15" i="10" s="1"/>
  <c r="G15" i="10" s="1"/>
  <c r="H15" i="10" s="1"/>
  <c r="I15" i="10" s="1"/>
  <c r="J15" i="10" s="1"/>
  <c r="K15" i="10" s="1"/>
  <c r="L15" i="10" s="1"/>
  <c r="M15" i="10" s="1"/>
  <c r="E16" i="10"/>
  <c r="C122" i="6"/>
  <c r="C123" i="6"/>
  <c r="C124" i="6"/>
  <c r="C125" i="6"/>
  <c r="L125" i="6" s="1"/>
  <c r="C126" i="6"/>
  <c r="C121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C120" i="6"/>
  <c r="D120" i="6" s="1"/>
  <c r="E120" i="6" s="1"/>
  <c r="F120" i="6" s="1"/>
  <c r="G120" i="6" s="1"/>
  <c r="H120" i="6" s="1"/>
  <c r="I120" i="6" s="1"/>
  <c r="J120" i="6" s="1"/>
  <c r="K120" i="6" s="1"/>
  <c r="L120" i="6" s="1"/>
  <c r="B83" i="7"/>
  <c r="B84" i="7"/>
  <c r="B67" i="7"/>
  <c r="B68" i="7"/>
  <c r="B51" i="7"/>
  <c r="B52" i="7"/>
  <c r="B32" i="7"/>
  <c r="B33" i="7"/>
  <c r="I77" i="12"/>
  <c r="C45" i="7" s="1"/>
  <c r="I78" i="12"/>
  <c r="C46" i="7" s="1"/>
  <c r="I79" i="12"/>
  <c r="C47" i="7" s="1"/>
  <c r="M47" i="7" s="1"/>
  <c r="M54" i="7" s="1"/>
  <c r="I80" i="12"/>
  <c r="C48" i="7" s="1"/>
  <c r="I81" i="12"/>
  <c r="C49" i="7" s="1"/>
  <c r="B56" i="10"/>
  <c r="C10" i="13"/>
  <c r="C9" i="13"/>
  <c r="D30" i="13" s="1"/>
  <c r="C8" i="13"/>
  <c r="A9" i="13"/>
  <c r="A30" i="13" s="1"/>
  <c r="A8" i="13"/>
  <c r="T74" i="6"/>
  <c r="T73" i="6"/>
  <c r="S69" i="6"/>
  <c r="S68" i="6"/>
  <c r="S21" i="6"/>
  <c r="S20" i="6"/>
  <c r="H74" i="12"/>
  <c r="F72" i="12"/>
  <c r="A72" i="12"/>
  <c r="G81" i="12"/>
  <c r="F81" i="12"/>
  <c r="G80" i="12"/>
  <c r="F80" i="12"/>
  <c r="G79" i="12"/>
  <c r="F79" i="12"/>
  <c r="G78" i="12"/>
  <c r="F78" i="12"/>
  <c r="G77" i="12"/>
  <c r="F77" i="12"/>
  <c r="G76" i="12"/>
  <c r="F76" i="12"/>
  <c r="F58" i="12"/>
  <c r="Q67" i="12"/>
  <c r="P67" i="12"/>
  <c r="Q66" i="12"/>
  <c r="P66" i="12"/>
  <c r="Q65" i="12"/>
  <c r="P65" i="12"/>
  <c r="Q64" i="12"/>
  <c r="P64" i="12"/>
  <c r="Q63" i="12"/>
  <c r="P63" i="12"/>
  <c r="Q62" i="12"/>
  <c r="P62" i="12"/>
  <c r="R60" i="12"/>
  <c r="H60" i="12"/>
  <c r="G67" i="12"/>
  <c r="F67" i="12"/>
  <c r="G66" i="12"/>
  <c r="F66" i="12"/>
  <c r="G65" i="12"/>
  <c r="F65" i="12"/>
  <c r="G64" i="12"/>
  <c r="F64" i="12"/>
  <c r="G63" i="12"/>
  <c r="F63" i="12"/>
  <c r="G62" i="12"/>
  <c r="F62" i="12"/>
  <c r="J45" i="12"/>
  <c r="J52" i="12"/>
  <c r="I52" i="12"/>
  <c r="H52" i="12"/>
  <c r="J51" i="12"/>
  <c r="I51" i="12"/>
  <c r="H51" i="12"/>
  <c r="J50" i="12"/>
  <c r="I50" i="12"/>
  <c r="H50" i="12"/>
  <c r="J49" i="12"/>
  <c r="I49" i="12"/>
  <c r="H49" i="12"/>
  <c r="J48" i="12"/>
  <c r="I48" i="12"/>
  <c r="H48" i="12"/>
  <c r="J47" i="12"/>
  <c r="I47" i="12"/>
  <c r="H47" i="12"/>
  <c r="L20" i="12"/>
  <c r="B22" i="18" l="1"/>
  <c r="O7" i="19"/>
  <c r="B9" i="18" s="1"/>
  <c r="M53" i="7"/>
  <c r="M50" i="7"/>
  <c r="M55" i="7" s="1"/>
  <c r="P27" i="6"/>
  <c r="N26" i="6"/>
  <c r="O27" i="6"/>
  <c r="O26" i="6"/>
  <c r="N27" i="6"/>
  <c r="P26" i="6"/>
  <c r="P26" i="7"/>
  <c r="O27" i="7"/>
  <c r="P27" i="7"/>
  <c r="O26" i="7"/>
  <c r="N27" i="7"/>
  <c r="N26" i="7"/>
  <c r="O29" i="7"/>
  <c r="O64" i="7" s="1"/>
  <c r="N30" i="7"/>
  <c r="N65" i="7" s="1"/>
  <c r="P30" i="7"/>
  <c r="P65" i="7" s="1"/>
  <c r="O30" i="7"/>
  <c r="O65" i="7" s="1"/>
  <c r="N29" i="7"/>
  <c r="N64" i="7" s="1"/>
  <c r="P29" i="7"/>
  <c r="P64" i="7" s="1"/>
  <c r="O30" i="6"/>
  <c r="O62" i="6" s="1"/>
  <c r="P30" i="6"/>
  <c r="P62" i="6" s="1"/>
  <c r="N30" i="6"/>
  <c r="N62" i="6" s="1"/>
  <c r="O29" i="6"/>
  <c r="O61" i="6" s="1"/>
  <c r="P29" i="6"/>
  <c r="P61" i="6" s="1"/>
  <c r="N29" i="6"/>
  <c r="N61" i="6" s="1"/>
  <c r="I67" i="10"/>
  <c r="H66" i="10"/>
  <c r="E42" i="13"/>
  <c r="G67" i="10"/>
  <c r="F66" i="10"/>
  <c r="F67" i="10"/>
  <c r="E66" i="10"/>
  <c r="E67" i="10"/>
  <c r="D66" i="10"/>
  <c r="D67" i="10"/>
  <c r="C66" i="10"/>
  <c r="A56" i="10"/>
  <c r="C67" i="10"/>
  <c r="D121" i="6"/>
  <c r="G126" i="6"/>
  <c r="I123" i="6"/>
  <c r="J123" i="6"/>
  <c r="K123" i="6"/>
  <c r="L122" i="6"/>
  <c r="L128" i="6" s="1"/>
  <c r="L123" i="6"/>
  <c r="L125" i="12"/>
  <c r="B11" i="8" s="1"/>
  <c r="J125" i="6"/>
  <c r="L124" i="6"/>
  <c r="K125" i="6"/>
  <c r="J121" i="6"/>
  <c r="J126" i="6"/>
  <c r="J129" i="6" s="1"/>
  <c r="I121" i="6"/>
  <c r="K121" i="6"/>
  <c r="L121" i="6"/>
  <c r="I124" i="6"/>
  <c r="J124" i="6"/>
  <c r="I122" i="6"/>
  <c r="K124" i="6"/>
  <c r="J122" i="6"/>
  <c r="K122" i="6"/>
  <c r="G124" i="6"/>
  <c r="C129" i="6"/>
  <c r="D127" i="12"/>
  <c r="L126" i="6"/>
  <c r="K126" i="6"/>
  <c r="I125" i="6"/>
  <c r="H125" i="6"/>
  <c r="I126" i="6"/>
  <c r="D122" i="6"/>
  <c r="E30" i="13"/>
  <c r="C56" i="10"/>
  <c r="E122" i="6"/>
  <c r="H126" i="6"/>
  <c r="D123" i="6"/>
  <c r="E121" i="6"/>
  <c r="C131" i="6"/>
  <c r="G121" i="6"/>
  <c r="F122" i="6"/>
  <c r="E123" i="6"/>
  <c r="D124" i="6"/>
  <c r="D127" i="6" s="1"/>
  <c r="H121" i="6"/>
  <c r="G122" i="6"/>
  <c r="F123" i="6"/>
  <c r="E124" i="6"/>
  <c r="D125" i="6"/>
  <c r="F121" i="6"/>
  <c r="H122" i="6"/>
  <c r="H128" i="6" s="1"/>
  <c r="G123" i="6"/>
  <c r="G129" i="6" s="1"/>
  <c r="F124" i="6"/>
  <c r="E125" i="6"/>
  <c r="D126" i="6"/>
  <c r="H123" i="6"/>
  <c r="F125" i="6"/>
  <c r="C128" i="6"/>
  <c r="H124" i="6"/>
  <c r="G125" i="6"/>
  <c r="E126" i="6"/>
  <c r="F126" i="6"/>
  <c r="C130" i="6"/>
  <c r="C127" i="6"/>
  <c r="A115" i="12"/>
  <c r="A108" i="12"/>
  <c r="A107" i="12"/>
  <c r="A106" i="12"/>
  <c r="A105" i="12"/>
  <c r="A104" i="12"/>
  <c r="A103" i="12"/>
  <c r="A102" i="12"/>
  <c r="A85" i="12"/>
  <c r="A96" i="12"/>
  <c r="A95" i="12"/>
  <c r="A94" i="12"/>
  <c r="P72" i="12"/>
  <c r="K72" i="12"/>
  <c r="K58" i="12"/>
  <c r="A58" i="12"/>
  <c r="A102" i="6"/>
  <c r="A86" i="6"/>
  <c r="A153" i="7"/>
  <c r="A137" i="7"/>
  <c r="A121" i="7"/>
  <c r="A105" i="7"/>
  <c r="A89" i="7"/>
  <c r="A73" i="7"/>
  <c r="A57" i="7"/>
  <c r="A41" i="7"/>
  <c r="A22" i="7"/>
  <c r="A70" i="6"/>
  <c r="A54" i="6"/>
  <c r="A38" i="6"/>
  <c r="A22" i="6"/>
  <c r="S74" i="6"/>
  <c r="S73" i="6"/>
  <c r="S26" i="6"/>
  <c r="S25" i="6"/>
  <c r="A8" i="10"/>
  <c r="A24" i="10" s="1"/>
  <c r="A18" i="10"/>
  <c r="A14" i="10"/>
  <c r="A13" i="10"/>
  <c r="A12" i="10"/>
  <c r="A11" i="10"/>
  <c r="A10" i="10"/>
  <c r="A30" i="10" s="1"/>
  <c r="A9" i="10"/>
  <c r="A27" i="10" s="1"/>
  <c r="A14" i="13"/>
  <c r="A61" i="10" s="1"/>
  <c r="A13" i="13"/>
  <c r="A60" i="10" s="1"/>
  <c r="A39" i="7"/>
  <c r="S26" i="7"/>
  <c r="S25" i="7"/>
  <c r="A12" i="13"/>
  <c r="A33" i="13" s="1"/>
  <c r="S77" i="7"/>
  <c r="S76" i="7"/>
  <c r="S125" i="7"/>
  <c r="S124" i="7"/>
  <c r="A180" i="7"/>
  <c r="A179" i="7"/>
  <c r="A178" i="7"/>
  <c r="S177" i="7"/>
  <c r="S176" i="7"/>
  <c r="A29" i="13"/>
  <c r="P24" i="10"/>
  <c r="B63" i="10"/>
  <c r="B62" i="10"/>
  <c r="B61" i="10"/>
  <c r="B60" i="10"/>
  <c r="B59" i="10"/>
  <c r="B57" i="10"/>
  <c r="B55" i="10"/>
  <c r="B58" i="10"/>
  <c r="A36" i="10"/>
  <c r="A33" i="10"/>
  <c r="A21" i="8"/>
  <c r="A49" i="8" s="1"/>
  <c r="A20" i="8"/>
  <c r="A48" i="8" s="1"/>
  <c r="A19" i="8"/>
  <c r="A47" i="8" s="1"/>
  <c r="A18" i="8"/>
  <c r="A46" i="8" s="1"/>
  <c r="A17" i="8"/>
  <c r="A33" i="8"/>
  <c r="A34" i="8"/>
  <c r="A32" i="8"/>
  <c r="B26" i="8"/>
  <c r="B25" i="8"/>
  <c r="B24" i="8"/>
  <c r="B23" i="8"/>
  <c r="B21" i="8"/>
  <c r="B20" i="8"/>
  <c r="B19" i="8"/>
  <c r="B18" i="8"/>
  <c r="B17" i="8"/>
  <c r="B40" i="8" s="1"/>
  <c r="A9" i="8"/>
  <c r="A10" i="8"/>
  <c r="A8" i="8"/>
  <c r="D37" i="13"/>
  <c r="E37" i="13" s="1"/>
  <c r="D36" i="13"/>
  <c r="E36" i="13" s="1"/>
  <c r="D62" i="10" s="1"/>
  <c r="D35" i="13"/>
  <c r="E35" i="13" s="1"/>
  <c r="D61" i="10" s="1"/>
  <c r="D34" i="13"/>
  <c r="E34" i="13" s="1"/>
  <c r="F34" i="13" s="1"/>
  <c r="D33" i="13"/>
  <c r="E33" i="13" s="1"/>
  <c r="D59" i="10" s="1"/>
  <c r="D32" i="13"/>
  <c r="E32" i="13" s="1"/>
  <c r="D58" i="10" s="1"/>
  <c r="D31" i="13"/>
  <c r="E31" i="13" s="1"/>
  <c r="D57" i="10" s="1"/>
  <c r="D29" i="13"/>
  <c r="E29" i="13" s="1"/>
  <c r="D55" i="10" s="1"/>
  <c r="T22" i="2"/>
  <c r="U22" i="2" s="1"/>
  <c r="C41" i="6"/>
  <c r="C8" i="4"/>
  <c r="D8" i="4" s="1"/>
  <c r="E8" i="4" s="1"/>
  <c r="F8" i="4" s="1"/>
  <c r="G8" i="4" s="1"/>
  <c r="H8" i="4" s="1"/>
  <c r="I8" i="4" s="1"/>
  <c r="J8" i="4" s="1"/>
  <c r="K8" i="4" s="1"/>
  <c r="L8" i="4" s="1"/>
  <c r="M8" i="4" s="1"/>
  <c r="N8" i="4" s="1"/>
  <c r="O8" i="4" s="1"/>
  <c r="P8" i="4" s="1"/>
  <c r="T23" i="2"/>
  <c r="C19" i="4"/>
  <c r="D19" i="4" s="1"/>
  <c r="E19" i="4" s="1"/>
  <c r="F19" i="4" s="1"/>
  <c r="C42" i="6"/>
  <c r="D90" i="6" s="1"/>
  <c r="C9" i="4"/>
  <c r="D9" i="4" s="1"/>
  <c r="E9" i="4" s="1"/>
  <c r="F9" i="4" s="1"/>
  <c r="T24" i="2"/>
  <c r="C20" i="4"/>
  <c r="D20" i="4" s="1"/>
  <c r="E20" i="4" s="1"/>
  <c r="F20" i="4" s="1"/>
  <c r="C43" i="6"/>
  <c r="E43" i="6" s="1"/>
  <c r="E11" i="10"/>
  <c r="F11" i="10" s="1"/>
  <c r="G11" i="10" s="1"/>
  <c r="H11" i="10" s="1"/>
  <c r="I11" i="10" s="1"/>
  <c r="J11" i="10" s="1"/>
  <c r="K11" i="10" s="1"/>
  <c r="L11" i="10" s="1"/>
  <c r="M11" i="10" s="1"/>
  <c r="N11" i="10" s="1"/>
  <c r="O11" i="10" s="1"/>
  <c r="P11" i="10" s="1"/>
  <c r="Q11" i="10" s="1"/>
  <c r="R11" i="10" s="1"/>
  <c r="T27" i="2"/>
  <c r="U27" i="2" s="1"/>
  <c r="C44" i="6"/>
  <c r="C11" i="4"/>
  <c r="D11" i="4" s="1"/>
  <c r="E11" i="4" s="1"/>
  <c r="F11" i="4" s="1"/>
  <c r="G11" i="4" s="1"/>
  <c r="H11" i="4" s="1"/>
  <c r="I11" i="4" s="1"/>
  <c r="J11" i="4" s="1"/>
  <c r="K11" i="4" s="1"/>
  <c r="L11" i="4" s="1"/>
  <c r="M11" i="4" s="1"/>
  <c r="N11" i="4" s="1"/>
  <c r="O11" i="4" s="1"/>
  <c r="P11" i="4" s="1"/>
  <c r="T28" i="2"/>
  <c r="C22" i="4"/>
  <c r="D22" i="4" s="1"/>
  <c r="E22" i="4" s="1"/>
  <c r="F22" i="4" s="1"/>
  <c r="C45" i="6"/>
  <c r="D45" i="6" s="1"/>
  <c r="C12" i="4"/>
  <c r="D12" i="4" s="1"/>
  <c r="E12" i="4" s="1"/>
  <c r="F12" i="4" s="1"/>
  <c r="T29" i="2"/>
  <c r="C23" i="4"/>
  <c r="D23" i="4" s="1"/>
  <c r="E23" i="4" s="1"/>
  <c r="F23" i="4" s="1"/>
  <c r="C46" i="6"/>
  <c r="D46" i="6" s="1"/>
  <c r="C89" i="6"/>
  <c r="G89" i="6" s="1"/>
  <c r="C90" i="6"/>
  <c r="E90" i="6" s="1"/>
  <c r="C91" i="6"/>
  <c r="E91" i="6" s="1"/>
  <c r="E13" i="10"/>
  <c r="F13" i="10" s="1"/>
  <c r="G13" i="10" s="1"/>
  <c r="H13" i="10" s="1"/>
  <c r="C92" i="6"/>
  <c r="H92" i="6" s="1"/>
  <c r="C93" i="6"/>
  <c r="E93" i="6" s="1"/>
  <c r="C94" i="6"/>
  <c r="E94" i="6" s="1"/>
  <c r="C8" i="8"/>
  <c r="D8" i="8" s="1"/>
  <c r="E8" i="8" s="1"/>
  <c r="F8" i="8" s="1"/>
  <c r="G8" i="8" s="1"/>
  <c r="H8" i="8" s="1"/>
  <c r="I8" i="8" s="1"/>
  <c r="J8" i="8" s="1"/>
  <c r="K8" i="8" s="1"/>
  <c r="C9" i="8"/>
  <c r="D9" i="8" s="1"/>
  <c r="E9" i="8" s="1"/>
  <c r="F9" i="8" s="1"/>
  <c r="G9" i="8" s="1"/>
  <c r="H9" i="8" s="1"/>
  <c r="I9" i="8" s="1"/>
  <c r="J9" i="8" s="1"/>
  <c r="K9" i="8" s="1"/>
  <c r="L9" i="8" s="1"/>
  <c r="C10" i="8"/>
  <c r="I41" i="6"/>
  <c r="J46" i="6"/>
  <c r="E44" i="7"/>
  <c r="E45" i="7"/>
  <c r="E46" i="7"/>
  <c r="E8" i="10"/>
  <c r="F8" i="10" s="1"/>
  <c r="G8" i="10" s="1"/>
  <c r="C115" i="12"/>
  <c r="E18" i="10" s="1"/>
  <c r="F18" i="10" s="1"/>
  <c r="E47" i="7"/>
  <c r="E48" i="7"/>
  <c r="E49" i="7"/>
  <c r="C140" i="7"/>
  <c r="C141" i="7"/>
  <c r="E141" i="7" s="1"/>
  <c r="C142" i="7"/>
  <c r="E142" i="7" s="1"/>
  <c r="E10" i="10"/>
  <c r="F10" i="10" s="1"/>
  <c r="G10" i="10" s="1"/>
  <c r="H10" i="10" s="1"/>
  <c r="I10" i="10" s="1"/>
  <c r="J10" i="10" s="1"/>
  <c r="K10" i="10" s="1"/>
  <c r="L10" i="10" s="1"/>
  <c r="M10" i="10" s="1"/>
  <c r="N10" i="10" s="1"/>
  <c r="O10" i="10" s="1"/>
  <c r="P10" i="10" s="1"/>
  <c r="Q10" i="10" s="1"/>
  <c r="R10" i="10" s="1"/>
  <c r="C143" i="7"/>
  <c r="C144" i="7"/>
  <c r="E144" i="7" s="1"/>
  <c r="C145" i="7"/>
  <c r="F145" i="7" s="1"/>
  <c r="C172" i="7"/>
  <c r="D172" i="7" s="1"/>
  <c r="C175" i="7"/>
  <c r="D175" i="7" s="1"/>
  <c r="E175" i="7" s="1"/>
  <c r="F175" i="7" s="1"/>
  <c r="G175" i="7" s="1"/>
  <c r="H175" i="7" s="1"/>
  <c r="I175" i="7" s="1"/>
  <c r="J175" i="7" s="1"/>
  <c r="K175" i="7" s="1"/>
  <c r="L175" i="7" s="1"/>
  <c r="C178" i="7"/>
  <c r="D178" i="7" s="1"/>
  <c r="E17" i="10"/>
  <c r="F17" i="10" s="1"/>
  <c r="G17" i="10" s="1"/>
  <c r="C173" i="7"/>
  <c r="D173" i="7" s="1"/>
  <c r="E173" i="7" s="1"/>
  <c r="C176" i="7"/>
  <c r="D176" i="7" s="1"/>
  <c r="C179" i="7"/>
  <c r="D179" i="7" s="1"/>
  <c r="E179" i="7" s="1"/>
  <c r="F179" i="7" s="1"/>
  <c r="G179" i="7" s="1"/>
  <c r="H179" i="7" s="1"/>
  <c r="I179" i="7" s="1"/>
  <c r="J179" i="7" s="1"/>
  <c r="K179" i="7" s="1"/>
  <c r="L179" i="7" s="1"/>
  <c r="I44" i="7"/>
  <c r="I45" i="7"/>
  <c r="I46" i="7"/>
  <c r="I47" i="7"/>
  <c r="I48" i="7"/>
  <c r="I49" i="7"/>
  <c r="I140" i="7"/>
  <c r="I141" i="7"/>
  <c r="J44" i="7"/>
  <c r="J45" i="7"/>
  <c r="J46" i="7"/>
  <c r="J47" i="7"/>
  <c r="J48" i="7"/>
  <c r="J49" i="7"/>
  <c r="K44" i="7"/>
  <c r="K45" i="7"/>
  <c r="K46" i="7"/>
  <c r="K47" i="7"/>
  <c r="K48" i="7"/>
  <c r="K49" i="7"/>
  <c r="L44" i="7"/>
  <c r="L45" i="7"/>
  <c r="L46" i="7"/>
  <c r="L47" i="7"/>
  <c r="L48" i="7"/>
  <c r="L49" i="7"/>
  <c r="B7" i="14"/>
  <c r="C7" i="14" s="1"/>
  <c r="D7" i="14" s="1"/>
  <c r="E7" i="14" s="1"/>
  <c r="F7" i="14" s="1"/>
  <c r="G7" i="14" s="1"/>
  <c r="H7" i="14" s="1"/>
  <c r="I7" i="14" s="1"/>
  <c r="J7" i="14" s="1"/>
  <c r="K7" i="14" s="1"/>
  <c r="L7" i="14" s="1"/>
  <c r="M7" i="14" s="1"/>
  <c r="N7" i="14" s="1"/>
  <c r="J5" i="14"/>
  <c r="N19" i="18" s="1"/>
  <c r="B17" i="1"/>
  <c r="B18" i="1"/>
  <c r="B19" i="1"/>
  <c r="B20" i="1"/>
  <c r="B21" i="1"/>
  <c r="B16" i="1"/>
  <c r="B9" i="1"/>
  <c r="B10" i="1"/>
  <c r="B11" i="1"/>
  <c r="B12" i="1"/>
  <c r="B13" i="1"/>
  <c r="B8" i="1"/>
  <c r="R12" i="1"/>
  <c r="R11" i="1"/>
  <c r="G20" i="12"/>
  <c r="K5" i="8"/>
  <c r="C10" i="4"/>
  <c r="D10" i="4" s="1"/>
  <c r="E10" i="4" s="1"/>
  <c r="AK13" i="4"/>
  <c r="AL13" i="4" s="1"/>
  <c r="AM13" i="4" s="1"/>
  <c r="T13" i="4"/>
  <c r="U13" i="4" s="1"/>
  <c r="C13" i="4"/>
  <c r="D13" i="4" s="1"/>
  <c r="E13" i="4" s="1"/>
  <c r="AK10" i="4"/>
  <c r="AL10" i="4" s="1"/>
  <c r="T10" i="4"/>
  <c r="U10" i="4" s="1"/>
  <c r="V10" i="4" s="1"/>
  <c r="AJ23" i="4"/>
  <c r="AI23" i="4"/>
  <c r="AJ22" i="4"/>
  <c r="AI22" i="4"/>
  <c r="AJ21" i="4"/>
  <c r="AI21" i="4"/>
  <c r="AJ20" i="4"/>
  <c r="AI20" i="4"/>
  <c r="AJ19" i="4"/>
  <c r="AI19" i="4"/>
  <c r="AJ18" i="4"/>
  <c r="AI18" i="4"/>
  <c r="AJ13" i="4"/>
  <c r="AI13" i="4"/>
  <c r="AJ12" i="4"/>
  <c r="AI12" i="4"/>
  <c r="AJ11" i="4"/>
  <c r="AI11" i="4"/>
  <c r="AJ10" i="4"/>
  <c r="AI10" i="4"/>
  <c r="AJ9" i="4"/>
  <c r="AI9" i="4"/>
  <c r="AJ8" i="4"/>
  <c r="AI8" i="4"/>
  <c r="S23" i="4"/>
  <c r="R23" i="4"/>
  <c r="S22" i="4"/>
  <c r="R22" i="4"/>
  <c r="S21" i="4"/>
  <c r="R21" i="4"/>
  <c r="S20" i="4"/>
  <c r="R20" i="4"/>
  <c r="S19" i="4"/>
  <c r="R19" i="4"/>
  <c r="S18" i="4"/>
  <c r="R18" i="4"/>
  <c r="S13" i="4"/>
  <c r="R13" i="4"/>
  <c r="S12" i="4"/>
  <c r="R12" i="4"/>
  <c r="S11" i="4"/>
  <c r="R11" i="4"/>
  <c r="S10" i="4"/>
  <c r="R10" i="4"/>
  <c r="S9" i="4"/>
  <c r="R9" i="4"/>
  <c r="S8" i="4"/>
  <c r="R8" i="4"/>
  <c r="B23" i="4"/>
  <c r="A23" i="4"/>
  <c r="B22" i="4"/>
  <c r="A22" i="4"/>
  <c r="B21" i="4"/>
  <c r="A21" i="4"/>
  <c r="B20" i="4"/>
  <c r="A20" i="4"/>
  <c r="B19" i="4"/>
  <c r="A19" i="4"/>
  <c r="B18" i="4"/>
  <c r="A18" i="4"/>
  <c r="A13" i="4"/>
  <c r="A12" i="4"/>
  <c r="A11" i="4"/>
  <c r="A10" i="4"/>
  <c r="A9" i="4"/>
  <c r="A8" i="4"/>
  <c r="B13" i="4"/>
  <c r="B12" i="4"/>
  <c r="B11" i="4"/>
  <c r="B10" i="4"/>
  <c r="B9" i="4"/>
  <c r="B8" i="4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164" i="7"/>
  <c r="A164" i="7"/>
  <c r="B163" i="7"/>
  <c r="A163" i="7"/>
  <c r="B162" i="7"/>
  <c r="A162" i="7"/>
  <c r="B161" i="7"/>
  <c r="A161" i="7"/>
  <c r="B160" i="7"/>
  <c r="A160" i="7"/>
  <c r="B159" i="7"/>
  <c r="A159" i="7"/>
  <c r="B158" i="7"/>
  <c r="A158" i="7"/>
  <c r="B157" i="7"/>
  <c r="A157" i="7"/>
  <c r="B156" i="7"/>
  <c r="A156" i="7"/>
  <c r="B148" i="7"/>
  <c r="A148" i="7"/>
  <c r="B147" i="7"/>
  <c r="A147" i="7"/>
  <c r="B146" i="7"/>
  <c r="A146" i="7"/>
  <c r="B145" i="7"/>
  <c r="A145" i="7"/>
  <c r="B144" i="7"/>
  <c r="A144" i="7"/>
  <c r="B143" i="7"/>
  <c r="A143" i="7"/>
  <c r="B142" i="7"/>
  <c r="A142" i="7"/>
  <c r="B141" i="7"/>
  <c r="A141" i="7"/>
  <c r="B140" i="7"/>
  <c r="A140" i="7"/>
  <c r="B132" i="7"/>
  <c r="A132" i="7"/>
  <c r="B131" i="7"/>
  <c r="A131" i="7"/>
  <c r="B130" i="7"/>
  <c r="A130" i="7"/>
  <c r="B129" i="7"/>
  <c r="A129" i="7"/>
  <c r="B128" i="7"/>
  <c r="A128" i="7"/>
  <c r="B127" i="7"/>
  <c r="A127" i="7"/>
  <c r="B126" i="7"/>
  <c r="A126" i="7"/>
  <c r="B125" i="7"/>
  <c r="A125" i="7"/>
  <c r="B124" i="7"/>
  <c r="A124" i="7"/>
  <c r="B116" i="7"/>
  <c r="A116" i="7"/>
  <c r="B115" i="7"/>
  <c r="A115" i="7"/>
  <c r="B114" i="7"/>
  <c r="A114" i="7"/>
  <c r="B113" i="7"/>
  <c r="A113" i="7"/>
  <c r="B112" i="7"/>
  <c r="A112" i="7"/>
  <c r="B111" i="7"/>
  <c r="A111" i="7"/>
  <c r="B110" i="7"/>
  <c r="A110" i="7"/>
  <c r="B109" i="7"/>
  <c r="A109" i="7"/>
  <c r="B108" i="7"/>
  <c r="A108" i="7"/>
  <c r="B100" i="7"/>
  <c r="A100" i="7"/>
  <c r="B99" i="7"/>
  <c r="A99" i="7"/>
  <c r="B98" i="7"/>
  <c r="A98" i="7"/>
  <c r="B97" i="7"/>
  <c r="A97" i="7"/>
  <c r="B96" i="7"/>
  <c r="A96" i="7"/>
  <c r="B95" i="7"/>
  <c r="A95" i="7"/>
  <c r="B94" i="7"/>
  <c r="A94" i="7"/>
  <c r="B93" i="7"/>
  <c r="A93" i="7"/>
  <c r="B92" i="7"/>
  <c r="A92" i="7"/>
  <c r="A84" i="7"/>
  <c r="A83" i="7"/>
  <c r="B82" i="7"/>
  <c r="A82" i="7"/>
  <c r="B81" i="7"/>
  <c r="A81" i="7"/>
  <c r="B80" i="7"/>
  <c r="A80" i="7"/>
  <c r="B79" i="7"/>
  <c r="A79" i="7"/>
  <c r="B78" i="7"/>
  <c r="A78" i="7"/>
  <c r="B77" i="7"/>
  <c r="A77" i="7"/>
  <c r="B76" i="7"/>
  <c r="A76" i="7"/>
  <c r="A68" i="7"/>
  <c r="A67" i="7"/>
  <c r="B66" i="7"/>
  <c r="A66" i="7"/>
  <c r="B65" i="7"/>
  <c r="A65" i="7"/>
  <c r="B64" i="7"/>
  <c r="A64" i="7"/>
  <c r="B63" i="7"/>
  <c r="A63" i="7"/>
  <c r="B62" i="7"/>
  <c r="A62" i="7"/>
  <c r="B61" i="7"/>
  <c r="A61" i="7"/>
  <c r="B60" i="7"/>
  <c r="A60" i="7"/>
  <c r="A52" i="7"/>
  <c r="A51" i="7"/>
  <c r="B50" i="7"/>
  <c r="A50" i="7"/>
  <c r="B49" i="7"/>
  <c r="A49" i="7"/>
  <c r="B48" i="7"/>
  <c r="A48" i="7"/>
  <c r="B47" i="7"/>
  <c r="A47" i="7"/>
  <c r="B46" i="7"/>
  <c r="A46" i="7"/>
  <c r="B45" i="7"/>
  <c r="A45" i="7"/>
  <c r="B44" i="7"/>
  <c r="A44" i="7"/>
  <c r="B31" i="7"/>
  <c r="B30" i="7"/>
  <c r="B29" i="7"/>
  <c r="B28" i="7"/>
  <c r="B27" i="7"/>
  <c r="B26" i="7"/>
  <c r="B25" i="7"/>
  <c r="A33" i="7"/>
  <c r="A32" i="7"/>
  <c r="A31" i="7"/>
  <c r="A30" i="7"/>
  <c r="A29" i="7"/>
  <c r="A28" i="7"/>
  <c r="A27" i="7"/>
  <c r="A26" i="7"/>
  <c r="A25" i="7"/>
  <c r="B20" i="7"/>
  <c r="A20" i="7"/>
  <c r="B19" i="7"/>
  <c r="A19" i="7"/>
  <c r="B18" i="7"/>
  <c r="A18" i="7"/>
  <c r="B15" i="7"/>
  <c r="A15" i="7"/>
  <c r="B14" i="7"/>
  <c r="A14" i="7"/>
  <c r="B13" i="7"/>
  <c r="A13" i="7"/>
  <c r="B10" i="7"/>
  <c r="A10" i="7"/>
  <c r="B9" i="7"/>
  <c r="A9" i="7"/>
  <c r="B8" i="7"/>
  <c r="A8" i="7"/>
  <c r="B20" i="6"/>
  <c r="A20" i="6"/>
  <c r="B19" i="6"/>
  <c r="A19" i="6"/>
  <c r="B18" i="6"/>
  <c r="A18" i="6"/>
  <c r="B15" i="6"/>
  <c r="A15" i="6"/>
  <c r="B14" i="6"/>
  <c r="A14" i="6"/>
  <c r="B13" i="6"/>
  <c r="A13" i="6"/>
  <c r="B10" i="6"/>
  <c r="A10" i="6"/>
  <c r="B9" i="6"/>
  <c r="A9" i="6"/>
  <c r="B8" i="6"/>
  <c r="A8" i="6"/>
  <c r="BA34" i="2"/>
  <c r="BA33" i="2"/>
  <c r="BA32" i="2"/>
  <c r="BA29" i="2"/>
  <c r="BA28" i="2"/>
  <c r="BA27" i="2"/>
  <c r="BA24" i="2"/>
  <c r="BA23" i="2"/>
  <c r="BA22" i="2"/>
  <c r="AJ34" i="2"/>
  <c r="AJ33" i="2"/>
  <c r="AJ32" i="2"/>
  <c r="AJ29" i="2"/>
  <c r="AJ28" i="2"/>
  <c r="AJ27" i="2"/>
  <c r="AJ24" i="2"/>
  <c r="AJ23" i="2"/>
  <c r="AJ22" i="2"/>
  <c r="S34" i="2"/>
  <c r="S33" i="2"/>
  <c r="S32" i="2"/>
  <c r="S29" i="2"/>
  <c r="S28" i="2"/>
  <c r="S27" i="2"/>
  <c r="B34" i="2"/>
  <c r="B33" i="2"/>
  <c r="B32" i="2"/>
  <c r="B29" i="2"/>
  <c r="B28" i="2"/>
  <c r="B27" i="2"/>
  <c r="B24" i="2"/>
  <c r="B23" i="2"/>
  <c r="B22" i="2"/>
  <c r="S23" i="2"/>
  <c r="A34" i="2"/>
  <c r="A33" i="2"/>
  <c r="A32" i="2"/>
  <c r="A29" i="2"/>
  <c r="A28" i="2"/>
  <c r="A27" i="2"/>
  <c r="A24" i="2"/>
  <c r="A23" i="2"/>
  <c r="A22" i="2"/>
  <c r="BD29" i="2"/>
  <c r="BE29" i="2"/>
  <c r="BF29" i="2"/>
  <c r="BG29" i="2"/>
  <c r="BH29" i="2"/>
  <c r="BI29" i="2"/>
  <c r="BJ29" i="2"/>
  <c r="BK29" i="2"/>
  <c r="BB28" i="2"/>
  <c r="BB29" i="2"/>
  <c r="AK12" i="4"/>
  <c r="AL12" i="4" s="1"/>
  <c r="AM12" i="4" s="1"/>
  <c r="AN12" i="4" s="1"/>
  <c r="AK23" i="4"/>
  <c r="AL23" i="4" s="1"/>
  <c r="AM23" i="4" s="1"/>
  <c r="BD24" i="2"/>
  <c r="BE24" i="2"/>
  <c r="BF24" i="2"/>
  <c r="BG24" i="2"/>
  <c r="BH24" i="2"/>
  <c r="BI24" i="2"/>
  <c r="BJ24" i="2"/>
  <c r="BK24" i="2"/>
  <c r="BB23" i="2"/>
  <c r="BB24" i="2"/>
  <c r="AK9" i="4"/>
  <c r="AL9" i="4" s="1"/>
  <c r="AM9" i="4" s="1"/>
  <c r="AN9" i="4" s="1"/>
  <c r="AK20" i="4"/>
  <c r="AL20" i="4" s="1"/>
  <c r="AM20" i="4" s="1"/>
  <c r="AM29" i="2"/>
  <c r="AN29" i="2"/>
  <c r="AO29" i="2"/>
  <c r="AP29" i="2"/>
  <c r="AQ29" i="2"/>
  <c r="AR29" i="2"/>
  <c r="AS29" i="2"/>
  <c r="AT29" i="2"/>
  <c r="AK28" i="2"/>
  <c r="AK29" i="2"/>
  <c r="T12" i="4"/>
  <c r="U12" i="4" s="1"/>
  <c r="V12" i="4" s="1"/>
  <c r="W12" i="4" s="1"/>
  <c r="T23" i="4"/>
  <c r="U23" i="4" s="1"/>
  <c r="V23" i="4" s="1"/>
  <c r="W23" i="4" s="1"/>
  <c r="AM24" i="2"/>
  <c r="AN24" i="2"/>
  <c r="AO24" i="2"/>
  <c r="AP24" i="2"/>
  <c r="AQ24" i="2"/>
  <c r="AR24" i="2"/>
  <c r="AS24" i="2"/>
  <c r="AT24" i="2"/>
  <c r="AK23" i="2"/>
  <c r="AK24" i="2"/>
  <c r="T9" i="4"/>
  <c r="U9" i="4" s="1"/>
  <c r="V9" i="4" s="1"/>
  <c r="W9" i="4" s="1"/>
  <c r="T20" i="4"/>
  <c r="U20" i="4" s="1"/>
  <c r="V20" i="4" s="1"/>
  <c r="W20" i="4" s="1"/>
  <c r="BB27" i="2"/>
  <c r="BC27" i="2" s="1"/>
  <c r="AK11" i="4"/>
  <c r="AL11" i="4" s="1"/>
  <c r="AM11" i="4" s="1"/>
  <c r="AN11" i="4" s="1"/>
  <c r="AO11" i="4" s="1"/>
  <c r="AP11" i="4" s="1"/>
  <c r="AQ11" i="4" s="1"/>
  <c r="AR11" i="4" s="1"/>
  <c r="AS11" i="4" s="1"/>
  <c r="AT11" i="4" s="1"/>
  <c r="AU11" i="4" s="1"/>
  <c r="AV11" i="4" s="1"/>
  <c r="AW11" i="4" s="1"/>
  <c r="AX11" i="4" s="1"/>
  <c r="AK22" i="4"/>
  <c r="AL22" i="4" s="1"/>
  <c r="AM22" i="4" s="1"/>
  <c r="AK27" i="2"/>
  <c r="AL27" i="2" s="1"/>
  <c r="T11" i="4"/>
  <c r="U11" i="4" s="1"/>
  <c r="V11" i="4" s="1"/>
  <c r="W11" i="4" s="1"/>
  <c r="X11" i="4" s="1"/>
  <c r="Y11" i="4" s="1"/>
  <c r="Z11" i="4" s="1"/>
  <c r="AA11" i="4" s="1"/>
  <c r="AB11" i="4" s="1"/>
  <c r="AC11" i="4" s="1"/>
  <c r="AD11" i="4" s="1"/>
  <c r="AE11" i="4" s="1"/>
  <c r="AF11" i="4" s="1"/>
  <c r="AG11" i="4" s="1"/>
  <c r="T22" i="4"/>
  <c r="U22" i="4" s="1"/>
  <c r="V22" i="4" s="1"/>
  <c r="W22" i="4" s="1"/>
  <c r="BB22" i="2"/>
  <c r="BC22" i="2" s="1"/>
  <c r="BD22" i="2" s="1"/>
  <c r="BE22" i="2" s="1"/>
  <c r="BF22" i="2" s="1"/>
  <c r="BG22" i="2" s="1"/>
  <c r="BH22" i="2" s="1"/>
  <c r="BI22" i="2" s="1"/>
  <c r="AK8" i="4"/>
  <c r="AL8" i="4" s="1"/>
  <c r="AM8" i="4" s="1"/>
  <c r="AN8" i="4" s="1"/>
  <c r="AO8" i="4" s="1"/>
  <c r="AP8" i="4" s="1"/>
  <c r="AQ8" i="4" s="1"/>
  <c r="AR8" i="4" s="1"/>
  <c r="AS8" i="4" s="1"/>
  <c r="AT8" i="4" s="1"/>
  <c r="AU8" i="4" s="1"/>
  <c r="AV8" i="4" s="1"/>
  <c r="AW8" i="4" s="1"/>
  <c r="AX8" i="4" s="1"/>
  <c r="AK19" i="4"/>
  <c r="AL19" i="4" s="1"/>
  <c r="AM19" i="4" s="1"/>
  <c r="AK22" i="2"/>
  <c r="AL22" i="2" s="1"/>
  <c r="AM22" i="2" s="1"/>
  <c r="AN22" i="2" s="1"/>
  <c r="AO22" i="2" s="1"/>
  <c r="AP22" i="2" s="1"/>
  <c r="AQ22" i="2" s="1"/>
  <c r="AR22" i="2" s="1"/>
  <c r="AS22" i="2" s="1"/>
  <c r="AT22" i="2" s="1"/>
  <c r="AU22" i="2" s="1"/>
  <c r="AB82" i="19" s="1"/>
  <c r="T8" i="4"/>
  <c r="U8" i="4" s="1"/>
  <c r="V8" i="4" s="1"/>
  <c r="W8" i="4" s="1"/>
  <c r="X8" i="4" s="1"/>
  <c r="Y8" i="4" s="1"/>
  <c r="Z8" i="4" s="1"/>
  <c r="AA8" i="4" s="1"/>
  <c r="AB8" i="4" s="1"/>
  <c r="AC8" i="4" s="1"/>
  <c r="AD8" i="4" s="1"/>
  <c r="AE8" i="4" s="1"/>
  <c r="AF8" i="4" s="1"/>
  <c r="AG8" i="4" s="1"/>
  <c r="T19" i="4"/>
  <c r="U19" i="4" s="1"/>
  <c r="V19" i="4" s="1"/>
  <c r="W19" i="4" s="1"/>
  <c r="AZ34" i="2"/>
  <c r="AZ33" i="2"/>
  <c r="AZ32" i="2"/>
  <c r="AZ29" i="2"/>
  <c r="AZ28" i="2"/>
  <c r="AZ27" i="2"/>
  <c r="AZ24" i="2"/>
  <c r="AZ23" i="2"/>
  <c r="AZ22" i="2"/>
  <c r="AI34" i="2"/>
  <c r="AI33" i="2"/>
  <c r="AI32" i="2"/>
  <c r="AI29" i="2"/>
  <c r="AI28" i="2"/>
  <c r="AI27" i="2"/>
  <c r="AI24" i="2"/>
  <c r="AI23" i="2"/>
  <c r="AI22" i="2"/>
  <c r="R34" i="2"/>
  <c r="R33" i="2"/>
  <c r="R32" i="2"/>
  <c r="R29" i="2"/>
  <c r="R28" i="2"/>
  <c r="R27" i="2"/>
  <c r="R24" i="2"/>
  <c r="R23" i="2"/>
  <c r="R22" i="2"/>
  <c r="S24" i="2"/>
  <c r="S22" i="2"/>
  <c r="C50" i="12"/>
  <c r="C47" i="12"/>
  <c r="Q81" i="12"/>
  <c r="P81" i="12"/>
  <c r="Q80" i="12"/>
  <c r="P80" i="12"/>
  <c r="Q79" i="12"/>
  <c r="P79" i="12"/>
  <c r="Q78" i="12"/>
  <c r="P78" i="12"/>
  <c r="Q77" i="12"/>
  <c r="P77" i="12"/>
  <c r="Q76" i="12"/>
  <c r="P76" i="12"/>
  <c r="L81" i="12"/>
  <c r="K81" i="12"/>
  <c r="L80" i="12"/>
  <c r="K80" i="12"/>
  <c r="L79" i="12"/>
  <c r="K79" i="12"/>
  <c r="L78" i="12"/>
  <c r="K78" i="12"/>
  <c r="L77" i="12"/>
  <c r="K77" i="12"/>
  <c r="L76" i="12"/>
  <c r="K76" i="12"/>
  <c r="B81" i="12"/>
  <c r="A81" i="12"/>
  <c r="B80" i="12"/>
  <c r="A80" i="12"/>
  <c r="B79" i="12"/>
  <c r="A79" i="12"/>
  <c r="B78" i="12"/>
  <c r="A78" i="12"/>
  <c r="B77" i="12"/>
  <c r="A77" i="12"/>
  <c r="B76" i="12"/>
  <c r="A76" i="12"/>
  <c r="L67" i="12"/>
  <c r="K67" i="12"/>
  <c r="L66" i="12"/>
  <c r="K66" i="12"/>
  <c r="L65" i="12"/>
  <c r="K65" i="12"/>
  <c r="L64" i="12"/>
  <c r="K64" i="12"/>
  <c r="L63" i="12"/>
  <c r="K63" i="12"/>
  <c r="L62" i="12"/>
  <c r="K62" i="12"/>
  <c r="B67" i="12"/>
  <c r="A67" i="12"/>
  <c r="B66" i="12"/>
  <c r="A66" i="12"/>
  <c r="B65" i="12"/>
  <c r="A65" i="12"/>
  <c r="B64" i="12"/>
  <c r="A64" i="12"/>
  <c r="B63" i="12"/>
  <c r="A63" i="12"/>
  <c r="B62" i="12"/>
  <c r="A62" i="12"/>
  <c r="A47" i="12"/>
  <c r="B47" i="12"/>
  <c r="A48" i="12"/>
  <c r="B48" i="12"/>
  <c r="A49" i="12"/>
  <c r="B49" i="12"/>
  <c r="A50" i="12"/>
  <c r="B50" i="12"/>
  <c r="A51" i="12"/>
  <c r="B51" i="12"/>
  <c r="A52" i="12"/>
  <c r="B52" i="12"/>
  <c r="H39" i="12"/>
  <c r="G39" i="12"/>
  <c r="H38" i="12"/>
  <c r="G38" i="12"/>
  <c r="H37" i="12"/>
  <c r="G37" i="12"/>
  <c r="H36" i="12"/>
  <c r="G36" i="12"/>
  <c r="H35" i="12"/>
  <c r="G35" i="12"/>
  <c r="H34" i="12"/>
  <c r="G34" i="12"/>
  <c r="C52" i="12"/>
  <c r="C49" i="12"/>
  <c r="C51" i="12"/>
  <c r="C48" i="12"/>
  <c r="B39" i="12"/>
  <c r="A39" i="12"/>
  <c r="B36" i="12"/>
  <c r="A36" i="12"/>
  <c r="B38" i="12"/>
  <c r="A38" i="12"/>
  <c r="A37" i="12"/>
  <c r="B35" i="12"/>
  <c r="A35" i="12"/>
  <c r="A34" i="12"/>
  <c r="B37" i="12"/>
  <c r="B34" i="12"/>
  <c r="B31" i="8"/>
  <c r="C31" i="8" s="1"/>
  <c r="D31" i="8" s="1"/>
  <c r="E31" i="8" s="1"/>
  <c r="F31" i="8" s="1"/>
  <c r="G31" i="8" s="1"/>
  <c r="H31" i="8" s="1"/>
  <c r="I31" i="8" s="1"/>
  <c r="J31" i="8" s="1"/>
  <c r="C16" i="8"/>
  <c r="D16" i="8" s="1"/>
  <c r="E16" i="8" s="1"/>
  <c r="F16" i="8" s="1"/>
  <c r="G16" i="8" s="1"/>
  <c r="H16" i="8" s="1"/>
  <c r="I16" i="8" s="1"/>
  <c r="J16" i="8" s="1"/>
  <c r="K16" i="8" s="1"/>
  <c r="C7" i="8"/>
  <c r="D7" i="8" s="1"/>
  <c r="E7" i="8" s="1"/>
  <c r="F7" i="8" s="1"/>
  <c r="G7" i="8" s="1"/>
  <c r="H7" i="8" s="1"/>
  <c r="I7" i="8" s="1"/>
  <c r="J7" i="8" s="1"/>
  <c r="K7" i="8" s="1"/>
  <c r="D28" i="13"/>
  <c r="E28" i="13" s="1"/>
  <c r="F28" i="13" s="1"/>
  <c r="G28" i="13" s="1"/>
  <c r="H28" i="13" s="1"/>
  <c r="I28" i="13" s="1"/>
  <c r="J28" i="13" s="1"/>
  <c r="K28" i="13" s="1"/>
  <c r="L28" i="13" s="1"/>
  <c r="D7" i="13"/>
  <c r="E7" i="13" s="1"/>
  <c r="F7" i="13" s="1"/>
  <c r="G7" i="13" s="1"/>
  <c r="H7" i="13" s="1"/>
  <c r="I7" i="13" s="1"/>
  <c r="J7" i="13" s="1"/>
  <c r="K7" i="13" s="1"/>
  <c r="L7" i="13" s="1"/>
  <c r="C54" i="10"/>
  <c r="D54" i="10" s="1"/>
  <c r="E54" i="10" s="1"/>
  <c r="F54" i="10" s="1"/>
  <c r="G54" i="10" s="1"/>
  <c r="H54" i="10" s="1"/>
  <c r="I54" i="10" s="1"/>
  <c r="J54" i="10" s="1"/>
  <c r="K54" i="10" s="1"/>
  <c r="C23" i="10"/>
  <c r="D23" i="10" s="1"/>
  <c r="E23" i="10" s="1"/>
  <c r="F23" i="10" s="1"/>
  <c r="G23" i="10" s="1"/>
  <c r="H23" i="10" s="1"/>
  <c r="I23" i="10" s="1"/>
  <c r="J23" i="10" s="1"/>
  <c r="K23" i="10" s="1"/>
  <c r="E7" i="10"/>
  <c r="F7" i="10" s="1"/>
  <c r="G7" i="10" s="1"/>
  <c r="H7" i="10" s="1"/>
  <c r="I7" i="10" s="1"/>
  <c r="J7" i="10" s="1"/>
  <c r="K7" i="10" s="1"/>
  <c r="L7" i="10" s="1"/>
  <c r="M7" i="10" s="1"/>
  <c r="N7" i="10" s="1"/>
  <c r="C171" i="7"/>
  <c r="D171" i="7" s="1"/>
  <c r="E171" i="7" s="1"/>
  <c r="F171" i="7" s="1"/>
  <c r="G171" i="7" s="1"/>
  <c r="H171" i="7" s="1"/>
  <c r="I171" i="7" s="1"/>
  <c r="J171" i="7" s="1"/>
  <c r="K171" i="7" s="1"/>
  <c r="L171" i="7" s="1"/>
  <c r="C155" i="7"/>
  <c r="D155" i="7" s="1"/>
  <c r="E155" i="7" s="1"/>
  <c r="F155" i="7" s="1"/>
  <c r="G155" i="7" s="1"/>
  <c r="H155" i="7" s="1"/>
  <c r="I155" i="7" s="1"/>
  <c r="J155" i="7" s="1"/>
  <c r="K155" i="7" s="1"/>
  <c r="L155" i="7" s="1"/>
  <c r="C139" i="7"/>
  <c r="D139" i="7" s="1"/>
  <c r="E139" i="7" s="1"/>
  <c r="F139" i="7" s="1"/>
  <c r="G139" i="7" s="1"/>
  <c r="H139" i="7" s="1"/>
  <c r="I139" i="7" s="1"/>
  <c r="J139" i="7" s="1"/>
  <c r="K139" i="7" s="1"/>
  <c r="L139" i="7" s="1"/>
  <c r="C123" i="7"/>
  <c r="D123" i="7" s="1"/>
  <c r="E123" i="7" s="1"/>
  <c r="F123" i="7" s="1"/>
  <c r="G123" i="7" s="1"/>
  <c r="H123" i="7" s="1"/>
  <c r="I123" i="7" s="1"/>
  <c r="J123" i="7" s="1"/>
  <c r="K123" i="7" s="1"/>
  <c r="L123" i="7" s="1"/>
  <c r="C107" i="7"/>
  <c r="D107" i="7" s="1"/>
  <c r="E107" i="7" s="1"/>
  <c r="F107" i="7" s="1"/>
  <c r="G107" i="7" s="1"/>
  <c r="H107" i="7" s="1"/>
  <c r="I107" i="7" s="1"/>
  <c r="J107" i="7" s="1"/>
  <c r="K107" i="7" s="1"/>
  <c r="L107" i="7" s="1"/>
  <c r="C91" i="7"/>
  <c r="D91" i="7" s="1"/>
  <c r="E91" i="7" s="1"/>
  <c r="F91" i="7" s="1"/>
  <c r="G91" i="7" s="1"/>
  <c r="H91" i="7" s="1"/>
  <c r="I91" i="7" s="1"/>
  <c r="J91" i="7" s="1"/>
  <c r="K91" i="7" s="1"/>
  <c r="L91" i="7" s="1"/>
  <c r="C75" i="7"/>
  <c r="D75" i="7" s="1"/>
  <c r="E75" i="7" s="1"/>
  <c r="F75" i="7" s="1"/>
  <c r="G75" i="7" s="1"/>
  <c r="H75" i="7" s="1"/>
  <c r="I75" i="7" s="1"/>
  <c r="J75" i="7" s="1"/>
  <c r="K75" i="7" s="1"/>
  <c r="L75" i="7" s="1"/>
  <c r="C59" i="7"/>
  <c r="D59" i="7" s="1"/>
  <c r="E59" i="7" s="1"/>
  <c r="F59" i="7" s="1"/>
  <c r="G59" i="7" s="1"/>
  <c r="H59" i="7" s="1"/>
  <c r="I59" i="7" s="1"/>
  <c r="J59" i="7" s="1"/>
  <c r="K59" i="7" s="1"/>
  <c r="L59" i="7" s="1"/>
  <c r="C43" i="7"/>
  <c r="D43" i="7" s="1"/>
  <c r="E43" i="7" s="1"/>
  <c r="F43" i="7" s="1"/>
  <c r="G43" i="7" s="1"/>
  <c r="H43" i="7" s="1"/>
  <c r="I43" i="7" s="1"/>
  <c r="J43" i="7" s="1"/>
  <c r="K43" i="7" s="1"/>
  <c r="L43" i="7" s="1"/>
  <c r="C24" i="7"/>
  <c r="D24" i="7" s="1"/>
  <c r="E24" i="7" s="1"/>
  <c r="F24" i="7" s="1"/>
  <c r="G24" i="7" s="1"/>
  <c r="H24" i="7" s="1"/>
  <c r="I24" i="7" s="1"/>
  <c r="J24" i="7" s="1"/>
  <c r="K24" i="7" s="1"/>
  <c r="L24" i="7" s="1"/>
  <c r="C17" i="7"/>
  <c r="D17" i="7" s="1"/>
  <c r="E17" i="7" s="1"/>
  <c r="F17" i="7" s="1"/>
  <c r="G17" i="7" s="1"/>
  <c r="H17" i="7" s="1"/>
  <c r="I17" i="7" s="1"/>
  <c r="J17" i="7" s="1"/>
  <c r="K17" i="7" s="1"/>
  <c r="L17" i="7" s="1"/>
  <c r="C12" i="7"/>
  <c r="D12" i="7" s="1"/>
  <c r="E12" i="7" s="1"/>
  <c r="F12" i="7" s="1"/>
  <c r="G12" i="7" s="1"/>
  <c r="H12" i="7" s="1"/>
  <c r="I12" i="7" s="1"/>
  <c r="J12" i="7" s="1"/>
  <c r="K12" i="7" s="1"/>
  <c r="L12" i="7" s="1"/>
  <c r="C7" i="7"/>
  <c r="D7" i="7" s="1"/>
  <c r="E7" i="7" s="1"/>
  <c r="F7" i="7" s="1"/>
  <c r="G7" i="7" s="1"/>
  <c r="H7" i="7" s="1"/>
  <c r="I7" i="7" s="1"/>
  <c r="J7" i="7" s="1"/>
  <c r="K7" i="7" s="1"/>
  <c r="L7" i="7" s="1"/>
  <c r="C104" i="6"/>
  <c r="D104" i="6" s="1"/>
  <c r="E104" i="6" s="1"/>
  <c r="F104" i="6" s="1"/>
  <c r="G104" i="6" s="1"/>
  <c r="H104" i="6" s="1"/>
  <c r="I104" i="6" s="1"/>
  <c r="J104" i="6" s="1"/>
  <c r="K104" i="6" s="1"/>
  <c r="L104" i="6" s="1"/>
  <c r="C88" i="6"/>
  <c r="D88" i="6" s="1"/>
  <c r="E88" i="6" s="1"/>
  <c r="F88" i="6" s="1"/>
  <c r="G88" i="6" s="1"/>
  <c r="H88" i="6" s="1"/>
  <c r="I88" i="6" s="1"/>
  <c r="J88" i="6" s="1"/>
  <c r="K88" i="6" s="1"/>
  <c r="L88" i="6" s="1"/>
  <c r="C72" i="6"/>
  <c r="D72" i="6" s="1"/>
  <c r="E72" i="6" s="1"/>
  <c r="F72" i="6" s="1"/>
  <c r="G72" i="6" s="1"/>
  <c r="H72" i="6" s="1"/>
  <c r="I72" i="6" s="1"/>
  <c r="J72" i="6" s="1"/>
  <c r="K72" i="6" s="1"/>
  <c r="L72" i="6" s="1"/>
  <c r="C56" i="6"/>
  <c r="D56" i="6" s="1"/>
  <c r="E56" i="6" s="1"/>
  <c r="F56" i="6" s="1"/>
  <c r="G56" i="6" s="1"/>
  <c r="H56" i="6" s="1"/>
  <c r="I56" i="6" s="1"/>
  <c r="J56" i="6" s="1"/>
  <c r="K56" i="6" s="1"/>
  <c r="L56" i="6" s="1"/>
  <c r="C40" i="6"/>
  <c r="D40" i="6" s="1"/>
  <c r="E40" i="6" s="1"/>
  <c r="F40" i="6" s="1"/>
  <c r="G40" i="6" s="1"/>
  <c r="H40" i="6" s="1"/>
  <c r="I40" i="6" s="1"/>
  <c r="J40" i="6" s="1"/>
  <c r="K40" i="6" s="1"/>
  <c r="L40" i="6" s="1"/>
  <c r="C24" i="6"/>
  <c r="D24" i="6" s="1"/>
  <c r="E24" i="6" s="1"/>
  <c r="F24" i="6" s="1"/>
  <c r="G24" i="6" s="1"/>
  <c r="H24" i="6" s="1"/>
  <c r="I24" i="6" s="1"/>
  <c r="J24" i="6" s="1"/>
  <c r="K24" i="6" s="1"/>
  <c r="L24" i="6" s="1"/>
  <c r="C17" i="6"/>
  <c r="D17" i="6" s="1"/>
  <c r="E17" i="6" s="1"/>
  <c r="F17" i="6" s="1"/>
  <c r="G17" i="6" s="1"/>
  <c r="H17" i="6" s="1"/>
  <c r="I17" i="6" s="1"/>
  <c r="J17" i="6" s="1"/>
  <c r="K17" i="6" s="1"/>
  <c r="L17" i="6" s="1"/>
  <c r="C12" i="6"/>
  <c r="D12" i="6" s="1"/>
  <c r="E12" i="6" s="1"/>
  <c r="F12" i="6" s="1"/>
  <c r="G12" i="6" s="1"/>
  <c r="H12" i="6" s="1"/>
  <c r="I12" i="6" s="1"/>
  <c r="J12" i="6" s="1"/>
  <c r="K12" i="6" s="1"/>
  <c r="L12" i="6" s="1"/>
  <c r="C7" i="6"/>
  <c r="D7" i="6" s="1"/>
  <c r="E7" i="6" s="1"/>
  <c r="F7" i="6" s="1"/>
  <c r="G7" i="6" s="1"/>
  <c r="H7" i="6" s="1"/>
  <c r="I7" i="6" s="1"/>
  <c r="J7" i="6" s="1"/>
  <c r="K7" i="6" s="1"/>
  <c r="L7" i="6" s="1"/>
  <c r="BB38" i="2"/>
  <c r="BC38" i="2" s="1"/>
  <c r="BD38" i="2" s="1"/>
  <c r="BE38" i="2" s="1"/>
  <c r="BF38" i="2" s="1"/>
  <c r="BG38" i="2" s="1"/>
  <c r="BH38" i="2" s="1"/>
  <c r="BI38" i="2" s="1"/>
  <c r="BJ38" i="2" s="1"/>
  <c r="BK38" i="2" s="1"/>
  <c r="AK38" i="2"/>
  <c r="AL38" i="2" s="1"/>
  <c r="AM38" i="2" s="1"/>
  <c r="AN38" i="2" s="1"/>
  <c r="AO38" i="2" s="1"/>
  <c r="AP38" i="2" s="1"/>
  <c r="AQ38" i="2" s="1"/>
  <c r="AR38" i="2" s="1"/>
  <c r="AS38" i="2" s="1"/>
  <c r="AT38" i="2" s="1"/>
  <c r="T38" i="2"/>
  <c r="U38" i="2" s="1"/>
  <c r="V38" i="2" s="1"/>
  <c r="W38" i="2" s="1"/>
  <c r="X38" i="2" s="1"/>
  <c r="Y38" i="2" s="1"/>
  <c r="Z38" i="2" s="1"/>
  <c r="AA38" i="2" s="1"/>
  <c r="AB38" i="2" s="1"/>
  <c r="AC38" i="2" s="1"/>
  <c r="C44" i="2"/>
  <c r="D44" i="2" s="1"/>
  <c r="E44" i="2" s="1"/>
  <c r="F44" i="2" s="1"/>
  <c r="G44" i="2" s="1"/>
  <c r="H44" i="2" s="1"/>
  <c r="I44" i="2" s="1"/>
  <c r="J44" i="2" s="1"/>
  <c r="K44" i="2" s="1"/>
  <c r="L44" i="2" s="1"/>
  <c r="C38" i="2"/>
  <c r="D38" i="2" s="1"/>
  <c r="E38" i="2" s="1"/>
  <c r="F38" i="2" s="1"/>
  <c r="G38" i="2" s="1"/>
  <c r="H38" i="2" s="1"/>
  <c r="I38" i="2" s="1"/>
  <c r="J38" i="2" s="1"/>
  <c r="K38" i="2" s="1"/>
  <c r="L38" i="2" s="1"/>
  <c r="BB31" i="2"/>
  <c r="BC31" i="2" s="1"/>
  <c r="BD31" i="2" s="1"/>
  <c r="BE31" i="2" s="1"/>
  <c r="BF31" i="2" s="1"/>
  <c r="BG31" i="2" s="1"/>
  <c r="BH31" i="2" s="1"/>
  <c r="BI31" i="2" s="1"/>
  <c r="BJ31" i="2" s="1"/>
  <c r="BK31" i="2" s="1"/>
  <c r="BB26" i="2"/>
  <c r="BC26" i="2" s="1"/>
  <c r="BD26" i="2" s="1"/>
  <c r="BE26" i="2" s="1"/>
  <c r="BF26" i="2" s="1"/>
  <c r="BG26" i="2" s="1"/>
  <c r="BH26" i="2" s="1"/>
  <c r="BI26" i="2" s="1"/>
  <c r="BJ26" i="2" s="1"/>
  <c r="BK26" i="2" s="1"/>
  <c r="BB21" i="2"/>
  <c r="BC21" i="2" s="1"/>
  <c r="BD21" i="2" s="1"/>
  <c r="BE21" i="2" s="1"/>
  <c r="BF21" i="2" s="1"/>
  <c r="BG21" i="2" s="1"/>
  <c r="BH21" i="2" s="1"/>
  <c r="BI21" i="2" s="1"/>
  <c r="BJ21" i="2" s="1"/>
  <c r="BK21" i="2" s="1"/>
  <c r="AK31" i="2"/>
  <c r="AL31" i="2" s="1"/>
  <c r="AM31" i="2" s="1"/>
  <c r="AN31" i="2" s="1"/>
  <c r="AO31" i="2" s="1"/>
  <c r="AP31" i="2" s="1"/>
  <c r="AQ31" i="2" s="1"/>
  <c r="AR31" i="2" s="1"/>
  <c r="AS31" i="2" s="1"/>
  <c r="AT31" i="2" s="1"/>
  <c r="AK26" i="2"/>
  <c r="AL26" i="2" s="1"/>
  <c r="AM26" i="2" s="1"/>
  <c r="AN26" i="2" s="1"/>
  <c r="AO26" i="2" s="1"/>
  <c r="AP26" i="2" s="1"/>
  <c r="AQ26" i="2" s="1"/>
  <c r="AR26" i="2" s="1"/>
  <c r="AS26" i="2" s="1"/>
  <c r="AT26" i="2" s="1"/>
  <c r="AK21" i="2"/>
  <c r="AL21" i="2" s="1"/>
  <c r="AM21" i="2" s="1"/>
  <c r="AN21" i="2" s="1"/>
  <c r="AO21" i="2" s="1"/>
  <c r="AP21" i="2" s="1"/>
  <c r="AQ21" i="2" s="1"/>
  <c r="AR21" i="2" s="1"/>
  <c r="AS21" i="2" s="1"/>
  <c r="AT21" i="2" s="1"/>
  <c r="T31" i="2"/>
  <c r="U31" i="2" s="1"/>
  <c r="V31" i="2" s="1"/>
  <c r="W31" i="2" s="1"/>
  <c r="X31" i="2" s="1"/>
  <c r="Y31" i="2" s="1"/>
  <c r="Z31" i="2" s="1"/>
  <c r="AA31" i="2" s="1"/>
  <c r="AB31" i="2" s="1"/>
  <c r="AC31" i="2" s="1"/>
  <c r="T26" i="2"/>
  <c r="U26" i="2" s="1"/>
  <c r="V26" i="2" s="1"/>
  <c r="W26" i="2" s="1"/>
  <c r="X26" i="2" s="1"/>
  <c r="Y26" i="2" s="1"/>
  <c r="Z26" i="2" s="1"/>
  <c r="AA26" i="2" s="1"/>
  <c r="AB26" i="2" s="1"/>
  <c r="AC26" i="2" s="1"/>
  <c r="T21" i="2"/>
  <c r="U21" i="2" s="1"/>
  <c r="V21" i="2" s="1"/>
  <c r="W21" i="2" s="1"/>
  <c r="X21" i="2" s="1"/>
  <c r="Y21" i="2" s="1"/>
  <c r="Z21" i="2" s="1"/>
  <c r="AA21" i="2" s="1"/>
  <c r="AB21" i="2" s="1"/>
  <c r="AC21" i="2" s="1"/>
  <c r="C31" i="2"/>
  <c r="D31" i="2" s="1"/>
  <c r="E31" i="2" s="1"/>
  <c r="F31" i="2" s="1"/>
  <c r="G31" i="2" s="1"/>
  <c r="H31" i="2" s="1"/>
  <c r="I31" i="2" s="1"/>
  <c r="J31" i="2" s="1"/>
  <c r="K31" i="2" s="1"/>
  <c r="L31" i="2" s="1"/>
  <c r="C26" i="2"/>
  <c r="D26" i="2" s="1"/>
  <c r="E26" i="2" s="1"/>
  <c r="F26" i="2" s="1"/>
  <c r="G26" i="2" s="1"/>
  <c r="H26" i="2" s="1"/>
  <c r="I26" i="2" s="1"/>
  <c r="J26" i="2" s="1"/>
  <c r="K26" i="2" s="1"/>
  <c r="L26" i="2" s="1"/>
  <c r="C21" i="2"/>
  <c r="D21" i="2" s="1"/>
  <c r="E21" i="2" s="1"/>
  <c r="F21" i="2" s="1"/>
  <c r="G21" i="2" s="1"/>
  <c r="H21" i="2" s="1"/>
  <c r="I21" i="2" s="1"/>
  <c r="J21" i="2" s="1"/>
  <c r="K21" i="2" s="1"/>
  <c r="L21" i="2" s="1"/>
  <c r="BB7" i="2"/>
  <c r="BC7" i="2" s="1"/>
  <c r="BD7" i="2" s="1"/>
  <c r="BE7" i="2" s="1"/>
  <c r="BF7" i="2" s="1"/>
  <c r="BG7" i="2" s="1"/>
  <c r="BH7" i="2" s="1"/>
  <c r="BI7" i="2" s="1"/>
  <c r="BJ7" i="2" s="1"/>
  <c r="BK7" i="2" s="1"/>
  <c r="AK7" i="2"/>
  <c r="AL7" i="2" s="1"/>
  <c r="AM7" i="2" s="1"/>
  <c r="AN7" i="2" s="1"/>
  <c r="AO7" i="2" s="1"/>
  <c r="AP7" i="2" s="1"/>
  <c r="AQ7" i="2" s="1"/>
  <c r="AR7" i="2" s="1"/>
  <c r="AS7" i="2" s="1"/>
  <c r="AT7" i="2" s="1"/>
  <c r="T7" i="2"/>
  <c r="U7" i="2" s="1"/>
  <c r="V7" i="2" s="1"/>
  <c r="W7" i="2" s="1"/>
  <c r="X7" i="2" s="1"/>
  <c r="Y7" i="2" s="1"/>
  <c r="Z7" i="2" s="1"/>
  <c r="AA7" i="2" s="1"/>
  <c r="AB7" i="2" s="1"/>
  <c r="AC7" i="2" s="1"/>
  <c r="C7" i="2"/>
  <c r="D7" i="2" s="1"/>
  <c r="E7" i="2" s="1"/>
  <c r="F7" i="2" s="1"/>
  <c r="G7" i="2" s="1"/>
  <c r="H7" i="2" s="1"/>
  <c r="I7" i="2" s="1"/>
  <c r="J7" i="2" s="1"/>
  <c r="K7" i="2" s="1"/>
  <c r="L7" i="2" s="1"/>
  <c r="AK17" i="4"/>
  <c r="AL17" i="4" s="1"/>
  <c r="AM17" i="4" s="1"/>
  <c r="AN17" i="4" s="1"/>
  <c r="AO17" i="4" s="1"/>
  <c r="AP17" i="4" s="1"/>
  <c r="AQ17" i="4" s="1"/>
  <c r="AR17" i="4" s="1"/>
  <c r="AS17" i="4" s="1"/>
  <c r="AT17" i="4" s="1"/>
  <c r="AK7" i="4"/>
  <c r="AL7" i="4" s="1"/>
  <c r="AM7" i="4" s="1"/>
  <c r="AN7" i="4" s="1"/>
  <c r="AO7" i="4" s="1"/>
  <c r="AP7" i="4" s="1"/>
  <c r="AQ7" i="4" s="1"/>
  <c r="AR7" i="4" s="1"/>
  <c r="AS7" i="4" s="1"/>
  <c r="AT7" i="4" s="1"/>
  <c r="T17" i="4"/>
  <c r="U17" i="4" s="1"/>
  <c r="V17" i="4" s="1"/>
  <c r="W17" i="4" s="1"/>
  <c r="X17" i="4" s="1"/>
  <c r="Y17" i="4" s="1"/>
  <c r="Z17" i="4" s="1"/>
  <c r="AA17" i="4" s="1"/>
  <c r="AB17" i="4" s="1"/>
  <c r="AC17" i="4" s="1"/>
  <c r="T7" i="4"/>
  <c r="U7" i="4" s="1"/>
  <c r="V7" i="4" s="1"/>
  <c r="W7" i="4" s="1"/>
  <c r="X7" i="4" s="1"/>
  <c r="Y7" i="4" s="1"/>
  <c r="Z7" i="4" s="1"/>
  <c r="AA7" i="4" s="1"/>
  <c r="AB7" i="4" s="1"/>
  <c r="AC7" i="4" s="1"/>
  <c r="C17" i="4"/>
  <c r="D17" i="4" s="1"/>
  <c r="E17" i="4" s="1"/>
  <c r="F17" i="4" s="1"/>
  <c r="G17" i="4" s="1"/>
  <c r="H17" i="4" s="1"/>
  <c r="I17" i="4" s="1"/>
  <c r="J17" i="4" s="1"/>
  <c r="K17" i="4" s="1"/>
  <c r="L17" i="4" s="1"/>
  <c r="C7" i="4"/>
  <c r="D7" i="4" s="1"/>
  <c r="E7" i="4" s="1"/>
  <c r="F7" i="4" s="1"/>
  <c r="G7" i="4" s="1"/>
  <c r="H7" i="4" s="1"/>
  <c r="I7" i="4" s="1"/>
  <c r="J7" i="4" s="1"/>
  <c r="K7" i="4" s="1"/>
  <c r="L7" i="4" s="1"/>
  <c r="B23" i="1"/>
  <c r="C23" i="1" s="1"/>
  <c r="D23" i="1" s="1"/>
  <c r="E23" i="1" s="1"/>
  <c r="F23" i="1" s="1"/>
  <c r="G23" i="1" s="1"/>
  <c r="H23" i="1" s="1"/>
  <c r="I23" i="1" s="1"/>
  <c r="J23" i="1" s="1"/>
  <c r="K23" i="1" s="1"/>
  <c r="B15" i="1"/>
  <c r="C15" i="1" s="1"/>
  <c r="D15" i="1" s="1"/>
  <c r="E15" i="1" s="1"/>
  <c r="F15" i="1" s="1"/>
  <c r="G15" i="1" s="1"/>
  <c r="H15" i="1" s="1"/>
  <c r="I15" i="1" s="1"/>
  <c r="J15" i="1" s="1"/>
  <c r="K15" i="1" s="1"/>
  <c r="B7" i="1"/>
  <c r="C7" i="1" s="1"/>
  <c r="D7" i="1" s="1"/>
  <c r="E7" i="1" s="1"/>
  <c r="F7" i="1" s="1"/>
  <c r="G7" i="1" s="1"/>
  <c r="H7" i="1" s="1"/>
  <c r="I7" i="1" s="1"/>
  <c r="J7" i="1" s="1"/>
  <c r="K7" i="1" s="1"/>
  <c r="C93" i="7"/>
  <c r="E93" i="7" s="1"/>
  <c r="E9" i="10"/>
  <c r="F9" i="10" s="1"/>
  <c r="G9" i="10" s="1"/>
  <c r="C92" i="7"/>
  <c r="F32" i="13"/>
  <c r="G32" i="13" s="1"/>
  <c r="C58" i="10"/>
  <c r="A31" i="13"/>
  <c r="A32" i="13"/>
  <c r="A36" i="13"/>
  <c r="A37" i="13"/>
  <c r="A38" i="13"/>
  <c r="A39" i="13"/>
  <c r="A57" i="10"/>
  <c r="A58" i="10"/>
  <c r="A62" i="10"/>
  <c r="A63" i="10"/>
  <c r="A64" i="10"/>
  <c r="A65" i="10"/>
  <c r="D38" i="13"/>
  <c r="E38" i="13" s="1"/>
  <c r="D64" i="10" s="1"/>
  <c r="D39" i="13"/>
  <c r="C65" i="10" s="1"/>
  <c r="P27" i="13"/>
  <c r="B20" i="12"/>
  <c r="E12" i="10"/>
  <c r="E14" i="10"/>
  <c r="N5" i="10"/>
  <c r="C93" i="12"/>
  <c r="C177" i="7" s="1"/>
  <c r="C96" i="12"/>
  <c r="C180" i="7" s="1"/>
  <c r="C90" i="12"/>
  <c r="C174" i="7" s="1"/>
  <c r="C125" i="7"/>
  <c r="C126" i="7"/>
  <c r="C127" i="7"/>
  <c r="C128" i="7"/>
  <c r="C129" i="7"/>
  <c r="C124" i="7"/>
  <c r="R74" i="12"/>
  <c r="C94" i="7"/>
  <c r="H94" i="7" s="1"/>
  <c r="C95" i="7"/>
  <c r="C96" i="7"/>
  <c r="H96" i="7" s="1"/>
  <c r="C97" i="7"/>
  <c r="H97" i="7" s="1"/>
  <c r="C77" i="7"/>
  <c r="C78" i="7"/>
  <c r="C79" i="7"/>
  <c r="C80" i="7"/>
  <c r="C81" i="7"/>
  <c r="C76" i="7"/>
  <c r="M74" i="12"/>
  <c r="C26" i="7"/>
  <c r="C27" i="7"/>
  <c r="C28" i="7"/>
  <c r="C29" i="7"/>
  <c r="C30" i="7"/>
  <c r="C25" i="7"/>
  <c r="C74" i="12"/>
  <c r="C74" i="6"/>
  <c r="C75" i="6"/>
  <c r="C76" i="6"/>
  <c r="C77" i="6"/>
  <c r="C78" i="6"/>
  <c r="C73" i="6"/>
  <c r="M60" i="12"/>
  <c r="C26" i="6"/>
  <c r="C27" i="6"/>
  <c r="C28" i="6"/>
  <c r="C29" i="6"/>
  <c r="C30" i="6"/>
  <c r="C25" i="6"/>
  <c r="C60" i="12"/>
  <c r="C45" i="12"/>
  <c r="AK21" i="4"/>
  <c r="AL21" i="4" s="1"/>
  <c r="AM21" i="4" s="1"/>
  <c r="AK18" i="4"/>
  <c r="AL18" i="4" s="1"/>
  <c r="AM18" i="4" s="1"/>
  <c r="T21" i="4"/>
  <c r="U21" i="4" s="1"/>
  <c r="V21" i="4" s="1"/>
  <c r="W21" i="4" s="1"/>
  <c r="T18" i="4"/>
  <c r="U18" i="4" s="1"/>
  <c r="V18" i="4" s="1"/>
  <c r="W18" i="4" s="1"/>
  <c r="C21" i="4"/>
  <c r="D21" i="4" s="1"/>
  <c r="E21" i="4" s="1"/>
  <c r="F21" i="4" s="1"/>
  <c r="C18" i="4"/>
  <c r="D18" i="4" s="1"/>
  <c r="E18" i="4" s="1"/>
  <c r="F18" i="4" s="1"/>
  <c r="I32" i="12"/>
  <c r="C32" i="12"/>
  <c r="R17" i="1"/>
  <c r="S17" i="1"/>
  <c r="R18" i="1"/>
  <c r="C11" i="1" s="1"/>
  <c r="S18" i="1"/>
  <c r="R19" i="1"/>
  <c r="S19" i="1"/>
  <c r="R20" i="1"/>
  <c r="S20" i="1"/>
  <c r="S16" i="1"/>
  <c r="R16" i="1"/>
  <c r="R8" i="1"/>
  <c r="R7" i="1"/>
  <c r="J47" i="10"/>
  <c r="I47" i="10"/>
  <c r="H47" i="10"/>
  <c r="G47" i="10"/>
  <c r="F47" i="10"/>
  <c r="E47" i="10"/>
  <c r="D47" i="10"/>
  <c r="C47" i="10"/>
  <c r="C54" i="7"/>
  <c r="C53" i="7"/>
  <c r="D97" i="7"/>
  <c r="D96" i="7"/>
  <c r="D95" i="7"/>
  <c r="D94" i="7"/>
  <c r="C52" i="7"/>
  <c r="C50" i="7"/>
  <c r="L8" i="8" l="1"/>
  <c r="M8" i="8" s="1"/>
  <c r="M9" i="8"/>
  <c r="N9" i="8" s="1"/>
  <c r="O9" i="8" s="1"/>
  <c r="C10" i="1"/>
  <c r="E143" i="7"/>
  <c r="M143" i="7"/>
  <c r="M150" i="7" s="1"/>
  <c r="E140" i="7"/>
  <c r="E146" i="7" s="1"/>
  <c r="M140" i="7"/>
  <c r="H95" i="7"/>
  <c r="M95" i="7"/>
  <c r="M102" i="7" s="1"/>
  <c r="G92" i="7"/>
  <c r="M92" i="7"/>
  <c r="G44" i="6"/>
  <c r="M44" i="6"/>
  <c r="M51" i="6" s="1"/>
  <c r="D41" i="6"/>
  <c r="M41" i="6"/>
  <c r="O61" i="7"/>
  <c r="O32" i="7"/>
  <c r="O67" i="7" s="1"/>
  <c r="O62" i="7"/>
  <c r="O33" i="7"/>
  <c r="O68" i="7" s="1"/>
  <c r="P62" i="7"/>
  <c r="P33" i="7"/>
  <c r="P68" i="7" s="1"/>
  <c r="AV22" i="2"/>
  <c r="AC82" i="19" s="1"/>
  <c r="P61" i="7"/>
  <c r="P32" i="7"/>
  <c r="P67" i="7" s="1"/>
  <c r="P58" i="6"/>
  <c r="P32" i="6"/>
  <c r="P64" i="6" s="1"/>
  <c r="N59" i="6"/>
  <c r="N33" i="6"/>
  <c r="N65" i="6" s="1"/>
  <c r="O32" i="6"/>
  <c r="O64" i="6" s="1"/>
  <c r="O58" i="6"/>
  <c r="O33" i="6"/>
  <c r="O65" i="6" s="1"/>
  <c r="O59" i="6"/>
  <c r="N32" i="7"/>
  <c r="N67" i="7" s="1"/>
  <c r="N61" i="7"/>
  <c r="N58" i="6"/>
  <c r="N32" i="6"/>
  <c r="N64" i="6" s="1"/>
  <c r="N33" i="7"/>
  <c r="N68" i="7" s="1"/>
  <c r="N62" i="7"/>
  <c r="P59" i="6"/>
  <c r="P33" i="6"/>
  <c r="P65" i="6" s="1"/>
  <c r="F42" i="13"/>
  <c r="D68" i="10"/>
  <c r="I129" i="6"/>
  <c r="C21" i="1"/>
  <c r="L52" i="7"/>
  <c r="L89" i="6"/>
  <c r="K89" i="6"/>
  <c r="C16" i="1"/>
  <c r="J128" i="6"/>
  <c r="J43" i="6"/>
  <c r="I142" i="7"/>
  <c r="I149" i="7" s="1"/>
  <c r="C148" i="7"/>
  <c r="B24" i="1"/>
  <c r="C9" i="1"/>
  <c r="D10" i="1" s="1"/>
  <c r="E11" i="1" s="1"/>
  <c r="F12" i="1" s="1"/>
  <c r="G13" i="1" s="1"/>
  <c r="C97" i="6"/>
  <c r="J140" i="7"/>
  <c r="J127" i="6"/>
  <c r="K129" i="6"/>
  <c r="I94" i="6"/>
  <c r="L130" i="6"/>
  <c r="F31" i="13"/>
  <c r="E57" i="10" s="1"/>
  <c r="I130" i="6"/>
  <c r="K94" i="7"/>
  <c r="L142" i="7"/>
  <c r="K128" i="6"/>
  <c r="J42" i="6"/>
  <c r="J142" i="7"/>
  <c r="L45" i="6"/>
  <c r="I92" i="6"/>
  <c r="L42" i="6"/>
  <c r="K142" i="7"/>
  <c r="K94" i="6"/>
  <c r="C95" i="6"/>
  <c r="K141" i="7"/>
  <c r="K91" i="6"/>
  <c r="L94" i="7"/>
  <c r="K90" i="6"/>
  <c r="J94" i="7"/>
  <c r="L97" i="7"/>
  <c r="C33" i="7"/>
  <c r="L94" i="6"/>
  <c r="K42" i="6"/>
  <c r="J131" i="6"/>
  <c r="J130" i="6"/>
  <c r="I128" i="6"/>
  <c r="L46" i="6"/>
  <c r="I46" i="6"/>
  <c r="L131" i="6"/>
  <c r="K93" i="7"/>
  <c r="B29" i="1"/>
  <c r="I45" i="6"/>
  <c r="K130" i="6"/>
  <c r="J97" i="7"/>
  <c r="I144" i="7"/>
  <c r="I147" i="7" s="1"/>
  <c r="I43" i="6"/>
  <c r="I127" i="6"/>
  <c r="J96" i="7"/>
  <c r="I97" i="7"/>
  <c r="I94" i="7"/>
  <c r="K97" i="7"/>
  <c r="J144" i="7"/>
  <c r="K46" i="6"/>
  <c r="I42" i="6"/>
  <c r="K140" i="7"/>
  <c r="L140" i="7"/>
  <c r="K92" i="7"/>
  <c r="L95" i="7"/>
  <c r="I95" i="7"/>
  <c r="K95" i="7"/>
  <c r="L92" i="6"/>
  <c r="L95" i="6" s="1"/>
  <c r="J92" i="6"/>
  <c r="K92" i="6"/>
  <c r="K95" i="6" s="1"/>
  <c r="L41" i="6"/>
  <c r="J93" i="6"/>
  <c r="C96" i="6"/>
  <c r="K93" i="6"/>
  <c r="I93" i="6"/>
  <c r="C79" i="6"/>
  <c r="K41" i="6"/>
  <c r="J41" i="6"/>
  <c r="C17" i="1"/>
  <c r="B47" i="8"/>
  <c r="B46" i="8"/>
  <c r="B48" i="8"/>
  <c r="B49" i="8"/>
  <c r="A45" i="8"/>
  <c r="B45" i="8" s="1"/>
  <c r="A40" i="8"/>
  <c r="B50" i="8"/>
  <c r="D8" i="7"/>
  <c r="D8" i="6"/>
  <c r="J143" i="7"/>
  <c r="I145" i="7"/>
  <c r="J91" i="6"/>
  <c r="I96" i="7"/>
  <c r="J93" i="7"/>
  <c r="J141" i="7"/>
  <c r="I143" i="7"/>
  <c r="I146" i="7" s="1"/>
  <c r="L44" i="6"/>
  <c r="J90" i="6"/>
  <c r="H93" i="6"/>
  <c r="L127" i="6"/>
  <c r="L43" i="6"/>
  <c r="K45" i="6"/>
  <c r="J89" i="6"/>
  <c r="I91" i="6"/>
  <c r="L145" i="7"/>
  <c r="K44" i="6"/>
  <c r="I90" i="6"/>
  <c r="J92" i="7"/>
  <c r="L96" i="7"/>
  <c r="H93" i="7"/>
  <c r="H99" i="7" s="1"/>
  <c r="L144" i="7"/>
  <c r="L93" i="6"/>
  <c r="K43" i="6"/>
  <c r="J45" i="6"/>
  <c r="I89" i="6"/>
  <c r="I92" i="7"/>
  <c r="K96" i="7"/>
  <c r="I93" i="7"/>
  <c r="L143" i="7"/>
  <c r="K145" i="7"/>
  <c r="J44" i="6"/>
  <c r="K127" i="6"/>
  <c r="L92" i="7"/>
  <c r="K144" i="7"/>
  <c r="L91" i="6"/>
  <c r="J95" i="7"/>
  <c r="L93" i="7"/>
  <c r="L141" i="7"/>
  <c r="K143" i="7"/>
  <c r="J145" i="7"/>
  <c r="L90" i="6"/>
  <c r="J94" i="6"/>
  <c r="I44" i="6"/>
  <c r="L129" i="6"/>
  <c r="G131" i="6"/>
  <c r="K131" i="6"/>
  <c r="F92" i="7"/>
  <c r="C20" i="1"/>
  <c r="D21" i="1" s="1"/>
  <c r="B27" i="1"/>
  <c r="J52" i="7"/>
  <c r="E147" i="7"/>
  <c r="D128" i="6"/>
  <c r="I131" i="6"/>
  <c r="E128" i="6"/>
  <c r="BB33" i="2"/>
  <c r="AO34" i="2"/>
  <c r="E127" i="12"/>
  <c r="F127" i="12"/>
  <c r="D130" i="6"/>
  <c r="C39" i="10" s="1"/>
  <c r="H129" i="6"/>
  <c r="H131" i="6"/>
  <c r="D129" i="6"/>
  <c r="J24" i="8"/>
  <c r="J52" i="8" s="1"/>
  <c r="D24" i="8"/>
  <c r="D52" i="8" s="1"/>
  <c r="C24" i="8"/>
  <c r="C52" i="8" s="1"/>
  <c r="G24" i="8"/>
  <c r="G52" i="8" s="1"/>
  <c r="I24" i="8"/>
  <c r="I52" i="8" s="1"/>
  <c r="E24" i="8"/>
  <c r="E52" i="8" s="1"/>
  <c r="F24" i="8"/>
  <c r="F52" i="8" s="1"/>
  <c r="H24" i="8"/>
  <c r="H52" i="8" s="1"/>
  <c r="C31" i="7"/>
  <c r="K52" i="7"/>
  <c r="E50" i="7"/>
  <c r="E52" i="7"/>
  <c r="D12" i="1"/>
  <c r="E13" i="1" s="1"/>
  <c r="G130" i="6"/>
  <c r="E129" i="6"/>
  <c r="H130" i="6"/>
  <c r="E130" i="6"/>
  <c r="I13" i="10"/>
  <c r="J13" i="10" s="1"/>
  <c r="C61" i="10"/>
  <c r="L51" i="7"/>
  <c r="J51" i="7"/>
  <c r="K50" i="7"/>
  <c r="I50" i="7"/>
  <c r="B28" i="1"/>
  <c r="B26" i="1"/>
  <c r="C18" i="1"/>
  <c r="C26" i="1" s="1"/>
  <c r="F131" i="6"/>
  <c r="C60" i="10"/>
  <c r="H127" i="6"/>
  <c r="C149" i="7"/>
  <c r="D177" i="7"/>
  <c r="G127" i="6"/>
  <c r="F130" i="6"/>
  <c r="I52" i="7"/>
  <c r="J49" i="6"/>
  <c r="E127" i="6"/>
  <c r="T33" i="2"/>
  <c r="E131" i="6"/>
  <c r="F128" i="6"/>
  <c r="F30" i="13"/>
  <c r="D56" i="10"/>
  <c r="D26" i="8" s="1"/>
  <c r="D54" i="8" s="1"/>
  <c r="H43" i="6"/>
  <c r="C132" i="6"/>
  <c r="F127" i="6"/>
  <c r="F129" i="6"/>
  <c r="F43" i="6"/>
  <c r="D131" i="6"/>
  <c r="C40" i="10" s="1"/>
  <c r="G128" i="6"/>
  <c r="C50" i="6"/>
  <c r="C99" i="6"/>
  <c r="L50" i="7"/>
  <c r="J50" i="7"/>
  <c r="E51" i="7"/>
  <c r="K51" i="7"/>
  <c r="I51" i="7"/>
  <c r="C51" i="6"/>
  <c r="C19" i="1"/>
  <c r="D20" i="1" s="1"/>
  <c r="E21" i="1" s="1"/>
  <c r="C146" i="7"/>
  <c r="T34" i="2"/>
  <c r="H41" i="6"/>
  <c r="B25" i="1"/>
  <c r="D93" i="6"/>
  <c r="D96" i="6" s="1"/>
  <c r="F41" i="6"/>
  <c r="D47" i="7"/>
  <c r="G43" i="6"/>
  <c r="C13" i="1"/>
  <c r="T32" i="2"/>
  <c r="AK32" i="2"/>
  <c r="C47" i="6"/>
  <c r="C48" i="6"/>
  <c r="E94" i="7"/>
  <c r="F97" i="7"/>
  <c r="H47" i="7"/>
  <c r="G41" i="6"/>
  <c r="G47" i="6" s="1"/>
  <c r="C27" i="2"/>
  <c r="C182" i="7"/>
  <c r="C12" i="1"/>
  <c r="D13" i="1" s="1"/>
  <c r="H46" i="7"/>
  <c r="D43" i="6"/>
  <c r="D49" i="6" s="1"/>
  <c r="D100" i="7"/>
  <c r="C49" i="6"/>
  <c r="C150" i="7"/>
  <c r="D8" i="1"/>
  <c r="E9" i="1" s="1"/>
  <c r="F10" i="1" s="1"/>
  <c r="G11" i="1" s="1"/>
  <c r="H12" i="1" s="1"/>
  <c r="I13" i="1" s="1"/>
  <c r="C8" i="1"/>
  <c r="D9" i="1" s="1"/>
  <c r="E10" i="1" s="1"/>
  <c r="F36" i="13"/>
  <c r="E62" i="10" s="1"/>
  <c r="D91" i="6"/>
  <c r="C57" i="10"/>
  <c r="C62" i="10"/>
  <c r="A34" i="13"/>
  <c r="C63" i="10"/>
  <c r="C59" i="10"/>
  <c r="C22" i="2"/>
  <c r="G93" i="7"/>
  <c r="D22" i="2"/>
  <c r="T8" i="2"/>
  <c r="C75" i="19" s="1"/>
  <c r="C51" i="7"/>
  <c r="C55" i="7" s="1"/>
  <c r="G144" i="7"/>
  <c r="T9" i="2"/>
  <c r="C76" i="19" s="1"/>
  <c r="C181" i="7"/>
  <c r="D144" i="7"/>
  <c r="F144" i="7"/>
  <c r="E95" i="7"/>
  <c r="D142" i="7"/>
  <c r="F47" i="7"/>
  <c r="C147" i="7"/>
  <c r="C98" i="6"/>
  <c r="F94" i="7"/>
  <c r="D93" i="7"/>
  <c r="D99" i="7" s="1"/>
  <c r="D46" i="7"/>
  <c r="H144" i="7"/>
  <c r="E178" i="7"/>
  <c r="D180" i="7"/>
  <c r="D140" i="7"/>
  <c r="BB32" i="2"/>
  <c r="H90" i="6"/>
  <c r="C55" i="10"/>
  <c r="D92" i="7"/>
  <c r="F90" i="6"/>
  <c r="G46" i="7"/>
  <c r="E92" i="7"/>
  <c r="H140" i="7"/>
  <c r="C99" i="7"/>
  <c r="C133" i="7"/>
  <c r="G92" i="6"/>
  <c r="G95" i="6" s="1"/>
  <c r="C85" i="7"/>
  <c r="D48" i="7"/>
  <c r="G47" i="7"/>
  <c r="G90" i="6"/>
  <c r="C83" i="7"/>
  <c r="K53" i="7"/>
  <c r="F142" i="7"/>
  <c r="F148" i="7" s="1"/>
  <c r="E97" i="6"/>
  <c r="D145" i="7"/>
  <c r="L53" i="7"/>
  <c r="F46" i="7"/>
  <c r="F92" i="6"/>
  <c r="E92" i="6"/>
  <c r="E99" i="6" s="1"/>
  <c r="AM27" i="2"/>
  <c r="AL32" i="2"/>
  <c r="V27" i="2"/>
  <c r="E13" i="6" s="1"/>
  <c r="U32" i="2"/>
  <c r="D13" i="7"/>
  <c r="D127" i="7" s="1"/>
  <c r="C130" i="7"/>
  <c r="E96" i="7"/>
  <c r="E99" i="7" s="1"/>
  <c r="C33" i="6"/>
  <c r="C132" i="7"/>
  <c r="D102" i="7"/>
  <c r="F96" i="7"/>
  <c r="F140" i="7"/>
  <c r="H94" i="6"/>
  <c r="G94" i="6"/>
  <c r="F94" i="6"/>
  <c r="G96" i="7"/>
  <c r="C81" i="6"/>
  <c r="C32" i="7"/>
  <c r="H102" i="7"/>
  <c r="C64" i="10"/>
  <c r="H45" i="7"/>
  <c r="G93" i="6"/>
  <c r="F93" i="6"/>
  <c r="C82" i="7"/>
  <c r="D45" i="7"/>
  <c r="G140" i="7"/>
  <c r="F45" i="7"/>
  <c r="H89" i="6"/>
  <c r="H95" i="6" s="1"/>
  <c r="C34" i="7"/>
  <c r="F89" i="6"/>
  <c r="H142" i="7"/>
  <c r="AS34" i="2"/>
  <c r="F42" i="6"/>
  <c r="E41" i="6"/>
  <c r="H46" i="6"/>
  <c r="G91" i="6"/>
  <c r="C100" i="7"/>
  <c r="C101" i="7"/>
  <c r="G46" i="6"/>
  <c r="D44" i="7"/>
  <c r="L54" i="7"/>
  <c r="I53" i="7"/>
  <c r="C183" i="7"/>
  <c r="G142" i="7"/>
  <c r="F46" i="6"/>
  <c r="U28" i="2"/>
  <c r="D49" i="7"/>
  <c r="J54" i="7"/>
  <c r="E149" i="7"/>
  <c r="E96" i="6"/>
  <c r="E46" i="6"/>
  <c r="E49" i="6" s="1"/>
  <c r="BD27" i="2"/>
  <c r="D27" i="2"/>
  <c r="BC32" i="2"/>
  <c r="BJ22" i="2"/>
  <c r="F10" i="4"/>
  <c r="H100" i="7"/>
  <c r="E172" i="7"/>
  <c r="E174" i="7" s="1"/>
  <c r="D174" i="7"/>
  <c r="C82" i="6"/>
  <c r="D11" i="1"/>
  <c r="C31" i="6"/>
  <c r="C86" i="7"/>
  <c r="F93" i="7"/>
  <c r="K54" i="7"/>
  <c r="H44" i="7"/>
  <c r="G44" i="7"/>
  <c r="F44" i="7"/>
  <c r="H42" i="6"/>
  <c r="C35" i="6"/>
  <c r="C83" i="6"/>
  <c r="C35" i="7"/>
  <c r="C84" i="7"/>
  <c r="C134" i="7"/>
  <c r="J53" i="7"/>
  <c r="D42" i="6"/>
  <c r="E42" i="6"/>
  <c r="E97" i="7"/>
  <c r="I54" i="7"/>
  <c r="G94" i="7"/>
  <c r="G97" i="7"/>
  <c r="H49" i="7"/>
  <c r="G49" i="7"/>
  <c r="F49" i="7"/>
  <c r="E54" i="7"/>
  <c r="G42" i="6"/>
  <c r="C34" i="6"/>
  <c r="C131" i="7"/>
  <c r="G48" i="7"/>
  <c r="U23" i="2"/>
  <c r="S75" i="19" s="1"/>
  <c r="D17" i="1"/>
  <c r="E18" i="1" s="1"/>
  <c r="F19" i="1" s="1"/>
  <c r="G20" i="1" s="1"/>
  <c r="H21" i="1" s="1"/>
  <c r="D16" i="1"/>
  <c r="C80" i="6"/>
  <c r="C32" i="6"/>
  <c r="H92" i="7"/>
  <c r="E39" i="13"/>
  <c r="C102" i="7"/>
  <c r="F95" i="7"/>
  <c r="G95" i="7"/>
  <c r="C98" i="7"/>
  <c r="AM10" i="4"/>
  <c r="F13" i="4"/>
  <c r="V22" i="2"/>
  <c r="E176" i="7"/>
  <c r="E182" i="7" s="1"/>
  <c r="D43" i="10" s="1"/>
  <c r="D182" i="7"/>
  <c r="C43" i="10" s="1"/>
  <c r="E53" i="7"/>
  <c r="V13" i="4"/>
  <c r="F173" i="7"/>
  <c r="AN13" i="4"/>
  <c r="G18" i="10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W10" i="4"/>
  <c r="H141" i="7"/>
  <c r="G145" i="7"/>
  <c r="F143" i="7"/>
  <c r="H45" i="6"/>
  <c r="F44" i="6"/>
  <c r="D44" i="6"/>
  <c r="G45" i="7"/>
  <c r="F48" i="7"/>
  <c r="H91" i="6"/>
  <c r="D89" i="6"/>
  <c r="AL23" i="2"/>
  <c r="D181" i="7"/>
  <c r="C42" i="10" s="1"/>
  <c r="D141" i="7"/>
  <c r="H145" i="7"/>
  <c r="G143" i="7"/>
  <c r="E145" i="7"/>
  <c r="E148" i="7" s="1"/>
  <c r="G45" i="6"/>
  <c r="D94" i="6"/>
  <c r="E89" i="6"/>
  <c r="D13" i="6"/>
  <c r="E45" i="6"/>
  <c r="E44" i="6"/>
  <c r="BJ34" i="2"/>
  <c r="H143" i="7"/>
  <c r="F141" i="7"/>
  <c r="H44" i="6"/>
  <c r="F45" i="6"/>
  <c r="D92" i="6"/>
  <c r="H48" i="7"/>
  <c r="F91" i="6"/>
  <c r="AL28" i="2"/>
  <c r="D143" i="7"/>
  <c r="G141" i="7"/>
  <c r="BC24" i="2"/>
  <c r="BC29" i="2"/>
  <c r="BB34" i="2"/>
  <c r="AT34" i="2"/>
  <c r="BK34" i="2"/>
  <c r="A35" i="13"/>
  <c r="A59" i="10"/>
  <c r="A55" i="10"/>
  <c r="D10" i="8"/>
  <c r="C11" i="8"/>
  <c r="B8" i="14" s="1"/>
  <c r="O20" i="19" s="1"/>
  <c r="H32" i="13"/>
  <c r="I32" i="13" s="1"/>
  <c r="F58" i="10"/>
  <c r="E58" i="10"/>
  <c r="G34" i="13"/>
  <c r="E60" i="10"/>
  <c r="F35" i="13"/>
  <c r="D60" i="10"/>
  <c r="F29" i="13"/>
  <c r="F33" i="13"/>
  <c r="F38" i="13"/>
  <c r="H8" i="10"/>
  <c r="I8" i="10" s="1"/>
  <c r="J8" i="10" s="1"/>
  <c r="K8" i="10" s="1"/>
  <c r="L8" i="10" s="1"/>
  <c r="M8" i="10" s="1"/>
  <c r="N8" i="10" s="1"/>
  <c r="O8" i="10" s="1"/>
  <c r="P8" i="10" s="1"/>
  <c r="Q8" i="10" s="1"/>
  <c r="R8" i="10" s="1"/>
  <c r="H9" i="10"/>
  <c r="AL29" i="2"/>
  <c r="U24" i="2"/>
  <c r="AL24" i="2"/>
  <c r="AP34" i="2"/>
  <c r="AR34" i="2"/>
  <c r="BI34" i="2"/>
  <c r="BF34" i="2"/>
  <c r="U29" i="2"/>
  <c r="C29" i="2"/>
  <c r="AK8" i="2"/>
  <c r="C82" i="19" s="1"/>
  <c r="AN34" i="2"/>
  <c r="BG34" i="2"/>
  <c r="BB9" i="2"/>
  <c r="C90" i="19" s="1"/>
  <c r="BD34" i="2"/>
  <c r="AM34" i="2"/>
  <c r="BC28" i="2"/>
  <c r="S90" i="19" s="1"/>
  <c r="AK33" i="2"/>
  <c r="C24" i="2"/>
  <c r="AK9" i="2"/>
  <c r="C83" i="19" s="1"/>
  <c r="C28" i="2"/>
  <c r="BH34" i="2"/>
  <c r="AK34" i="2"/>
  <c r="BE34" i="2"/>
  <c r="BB8" i="2"/>
  <c r="C89" i="19" s="1"/>
  <c r="C23" i="2"/>
  <c r="BC23" i="2"/>
  <c r="S89" i="19" s="1"/>
  <c r="AQ34" i="2"/>
  <c r="N8" i="8" l="1"/>
  <c r="M146" i="7"/>
  <c r="M151" i="7" s="1"/>
  <c r="M149" i="7"/>
  <c r="M101" i="7"/>
  <c r="M98" i="7"/>
  <c r="M103" i="7" s="1"/>
  <c r="M47" i="6"/>
  <c r="M52" i="6" s="1"/>
  <c r="M50" i="6"/>
  <c r="S91" i="19"/>
  <c r="AM28" i="2"/>
  <c r="S83" i="19"/>
  <c r="D14" i="7"/>
  <c r="D80" i="7" s="1"/>
  <c r="D112" i="7" s="1"/>
  <c r="S76" i="19"/>
  <c r="S77" i="19" s="1"/>
  <c r="AM23" i="2"/>
  <c r="T82" i="19" s="1"/>
  <c r="S82" i="19"/>
  <c r="C29" i="1"/>
  <c r="AW22" i="2"/>
  <c r="AD82" i="19" s="1"/>
  <c r="G42" i="13"/>
  <c r="E68" i="10"/>
  <c r="J132" i="6"/>
  <c r="C22" i="18"/>
  <c r="I148" i="7"/>
  <c r="K96" i="6"/>
  <c r="J149" i="7"/>
  <c r="L99" i="7"/>
  <c r="I100" i="7"/>
  <c r="L48" i="6"/>
  <c r="J148" i="7"/>
  <c r="J146" i="7"/>
  <c r="C25" i="1"/>
  <c r="K149" i="7"/>
  <c r="G31" i="13"/>
  <c r="F57" i="10" s="1"/>
  <c r="I102" i="7"/>
  <c r="D18" i="1"/>
  <c r="E19" i="1" s="1"/>
  <c r="F20" i="1" s="1"/>
  <c r="G21" i="1" s="1"/>
  <c r="G29" i="1" s="1"/>
  <c r="H96" i="6"/>
  <c r="D40" i="10"/>
  <c r="E40" i="10" s="1"/>
  <c r="F40" i="10" s="1"/>
  <c r="G40" i="10" s="1"/>
  <c r="H40" i="10" s="1"/>
  <c r="I40" i="10" s="1"/>
  <c r="J40" i="10" s="1"/>
  <c r="L50" i="6"/>
  <c r="J100" i="7"/>
  <c r="K100" i="7"/>
  <c r="J96" i="6"/>
  <c r="K102" i="7"/>
  <c r="K99" i="7"/>
  <c r="K147" i="7"/>
  <c r="J51" i="6"/>
  <c r="I97" i="6"/>
  <c r="C100" i="6"/>
  <c r="K98" i="6"/>
  <c r="I50" i="6"/>
  <c r="K132" i="6"/>
  <c r="L147" i="7"/>
  <c r="I99" i="7"/>
  <c r="I95" i="6"/>
  <c r="L148" i="7"/>
  <c r="I132" i="6"/>
  <c r="K97" i="6"/>
  <c r="K100" i="6" s="1"/>
  <c r="J95" i="6"/>
  <c r="I48" i="6"/>
  <c r="J50" i="6"/>
  <c r="L100" i="7"/>
  <c r="H132" i="6"/>
  <c r="L47" i="6"/>
  <c r="I98" i="7"/>
  <c r="I99" i="6"/>
  <c r="K148" i="7"/>
  <c r="L97" i="6"/>
  <c r="L102" i="7"/>
  <c r="L132" i="6"/>
  <c r="K101" i="7"/>
  <c r="L49" i="6"/>
  <c r="L101" i="7"/>
  <c r="K49" i="6"/>
  <c r="J99" i="7"/>
  <c r="I49" i="6"/>
  <c r="J99" i="6"/>
  <c r="L99" i="6"/>
  <c r="L149" i="7"/>
  <c r="K48" i="6"/>
  <c r="I51" i="6"/>
  <c r="J48" i="6"/>
  <c r="D39" i="10"/>
  <c r="C36" i="7"/>
  <c r="G101" i="7"/>
  <c r="F99" i="7"/>
  <c r="K99" i="6"/>
  <c r="D10" i="6"/>
  <c r="D75" i="6" s="1"/>
  <c r="D107" i="6" s="1"/>
  <c r="D10" i="7"/>
  <c r="D27" i="7" s="1"/>
  <c r="D62" i="7" s="1"/>
  <c r="K150" i="7"/>
  <c r="L146" i="7"/>
  <c r="J101" i="7"/>
  <c r="I96" i="6"/>
  <c r="J102" i="7"/>
  <c r="K51" i="6"/>
  <c r="K98" i="7"/>
  <c r="I150" i="7"/>
  <c r="J150" i="7"/>
  <c r="K146" i="7"/>
  <c r="L150" i="7"/>
  <c r="K47" i="6"/>
  <c r="K50" i="6"/>
  <c r="J47" i="6"/>
  <c r="H99" i="6"/>
  <c r="H97" i="6"/>
  <c r="J98" i="6"/>
  <c r="I47" i="6"/>
  <c r="D9" i="6"/>
  <c r="D26" i="6" s="1"/>
  <c r="D58" i="6" s="1"/>
  <c r="D9" i="7"/>
  <c r="D125" i="7" s="1"/>
  <c r="E8" i="6"/>
  <c r="E8" i="7"/>
  <c r="J98" i="7"/>
  <c r="L98" i="7"/>
  <c r="I101" i="7"/>
  <c r="J147" i="7"/>
  <c r="L96" i="6"/>
  <c r="L98" i="6"/>
  <c r="C26" i="8"/>
  <c r="C54" i="8" s="1"/>
  <c r="D132" i="6"/>
  <c r="L51" i="6"/>
  <c r="J97" i="6"/>
  <c r="I98" i="6"/>
  <c r="D19" i="1"/>
  <c r="E20" i="1" s="1"/>
  <c r="F21" i="1" s="1"/>
  <c r="G52" i="7"/>
  <c r="H49" i="6"/>
  <c r="H147" i="7"/>
  <c r="C25" i="8"/>
  <c r="C53" i="8" s="1"/>
  <c r="E151" i="7"/>
  <c r="C27" i="1"/>
  <c r="D183" i="7"/>
  <c r="J55" i="7"/>
  <c r="F100" i="7"/>
  <c r="F96" i="6"/>
  <c r="D28" i="1"/>
  <c r="C28" i="1"/>
  <c r="E29" i="1"/>
  <c r="T10" i="2"/>
  <c r="C77" i="19" s="1"/>
  <c r="G127" i="12"/>
  <c r="E55" i="7"/>
  <c r="D148" i="7"/>
  <c r="E132" i="6"/>
  <c r="I151" i="7"/>
  <c r="G98" i="6"/>
  <c r="D97" i="6"/>
  <c r="G147" i="7"/>
  <c r="F147" i="7"/>
  <c r="G148" i="7"/>
  <c r="E100" i="7"/>
  <c r="G99" i="7"/>
  <c r="C41" i="10"/>
  <c r="C22" i="8" s="1"/>
  <c r="C50" i="8" s="1"/>
  <c r="K13" i="10"/>
  <c r="L13" i="10" s="1"/>
  <c r="M13" i="10" s="1"/>
  <c r="I55" i="7"/>
  <c r="K55" i="7"/>
  <c r="H52" i="7"/>
  <c r="L55" i="7"/>
  <c r="E56" i="10"/>
  <c r="G30" i="13"/>
  <c r="F49" i="6"/>
  <c r="G50" i="7"/>
  <c r="C52" i="6"/>
  <c r="W27" i="2"/>
  <c r="F13" i="6" s="1"/>
  <c r="F50" i="6"/>
  <c r="F132" i="6"/>
  <c r="C24" i="1"/>
  <c r="D101" i="7"/>
  <c r="G132" i="6"/>
  <c r="E48" i="6"/>
  <c r="G96" i="6"/>
  <c r="F48" i="6"/>
  <c r="H50" i="7"/>
  <c r="F52" i="7"/>
  <c r="V28" i="2"/>
  <c r="D98" i="7"/>
  <c r="D103" i="7" s="1"/>
  <c r="H50" i="6"/>
  <c r="D32" i="2"/>
  <c r="F50" i="7"/>
  <c r="D52" i="7"/>
  <c r="F97" i="6"/>
  <c r="H148" i="7"/>
  <c r="G36" i="13"/>
  <c r="F62" i="10" s="1"/>
  <c r="BB10" i="2"/>
  <c r="C91" i="19" s="1"/>
  <c r="E8" i="1"/>
  <c r="F9" i="1" s="1"/>
  <c r="V29" i="2"/>
  <c r="E29" i="2" s="1"/>
  <c r="D147" i="7"/>
  <c r="C135" i="7"/>
  <c r="G50" i="6"/>
  <c r="G49" i="6"/>
  <c r="C151" i="7"/>
  <c r="C32" i="2"/>
  <c r="C69" i="10"/>
  <c r="E13" i="7"/>
  <c r="E28" i="7" s="1"/>
  <c r="E63" i="7" s="1"/>
  <c r="BC34" i="2"/>
  <c r="C87" i="7"/>
  <c r="D29" i="1"/>
  <c r="E98" i="7"/>
  <c r="C103" i="7"/>
  <c r="C84" i="6"/>
  <c r="F178" i="7"/>
  <c r="E180" i="7"/>
  <c r="G99" i="6"/>
  <c r="D54" i="7"/>
  <c r="E101" i="7"/>
  <c r="F95" i="6"/>
  <c r="G54" i="7"/>
  <c r="D51" i="7"/>
  <c r="G58" i="10"/>
  <c r="E50" i="6"/>
  <c r="D28" i="7"/>
  <c r="D63" i="7" s="1"/>
  <c r="D79" i="7"/>
  <c r="D111" i="7" s="1"/>
  <c r="C36" i="6"/>
  <c r="G97" i="6"/>
  <c r="C44" i="10"/>
  <c r="C23" i="8" s="1"/>
  <c r="F172" i="7"/>
  <c r="G172" i="7" s="1"/>
  <c r="F99" i="6"/>
  <c r="E181" i="7"/>
  <c r="D42" i="10" s="1"/>
  <c r="D44" i="10" s="1"/>
  <c r="D23" i="8" s="1"/>
  <c r="G100" i="7"/>
  <c r="AN27" i="2"/>
  <c r="AM32" i="2"/>
  <c r="V23" i="2"/>
  <c r="AL9" i="2"/>
  <c r="D83" i="19" s="1"/>
  <c r="U33" i="2"/>
  <c r="D14" i="6"/>
  <c r="D29" i="6" s="1"/>
  <c r="H48" i="6"/>
  <c r="E12" i="1"/>
  <c r="F13" i="1" s="1"/>
  <c r="D25" i="1"/>
  <c r="D53" i="7"/>
  <c r="D50" i="7"/>
  <c r="H53" i="7"/>
  <c r="E150" i="7"/>
  <c r="F101" i="7"/>
  <c r="BK22" i="2"/>
  <c r="BL22" i="2" s="1"/>
  <c r="AB89" i="19" s="1"/>
  <c r="G149" i="7"/>
  <c r="D50" i="6"/>
  <c r="D48" i="6"/>
  <c r="H149" i="7"/>
  <c r="G102" i="7"/>
  <c r="F53" i="7"/>
  <c r="E102" i="7"/>
  <c r="BE27" i="2"/>
  <c r="BD32" i="2"/>
  <c r="E27" i="2"/>
  <c r="BC9" i="2"/>
  <c r="D90" i="19" s="1"/>
  <c r="F54" i="7"/>
  <c r="F51" i="7"/>
  <c r="W22" i="2"/>
  <c r="V32" i="2"/>
  <c r="E22" i="2"/>
  <c r="AN10" i="4"/>
  <c r="H54" i="7"/>
  <c r="H51" i="7"/>
  <c r="E51" i="6"/>
  <c r="E47" i="6"/>
  <c r="G53" i="7"/>
  <c r="G51" i="7"/>
  <c r="D25" i="6"/>
  <c r="D73" i="6"/>
  <c r="D105" i="6" s="1"/>
  <c r="D18" i="6"/>
  <c r="H98" i="7"/>
  <c r="H103" i="7" s="1"/>
  <c r="H101" i="7"/>
  <c r="G150" i="7"/>
  <c r="G146" i="7"/>
  <c r="AL33" i="2"/>
  <c r="D51" i="6"/>
  <c r="D47" i="6"/>
  <c r="E26" i="1"/>
  <c r="F11" i="1"/>
  <c r="F47" i="6"/>
  <c r="F51" i="6"/>
  <c r="E76" i="6"/>
  <c r="E108" i="6" s="1"/>
  <c r="E28" i="6"/>
  <c r="E60" i="6" s="1"/>
  <c r="W13" i="4"/>
  <c r="F98" i="7"/>
  <c r="F102" i="7"/>
  <c r="D99" i="6"/>
  <c r="D76" i="6"/>
  <c r="D108" i="6" s="1"/>
  <c r="D28" i="6"/>
  <c r="D60" i="6" s="1"/>
  <c r="D150" i="7"/>
  <c r="D159" i="7"/>
  <c r="D146" i="7"/>
  <c r="E98" i="6"/>
  <c r="E95" i="6"/>
  <c r="E100" i="6" s="1"/>
  <c r="D149" i="7"/>
  <c r="G98" i="7"/>
  <c r="H51" i="6"/>
  <c r="H47" i="6"/>
  <c r="F150" i="7"/>
  <c r="F146" i="7"/>
  <c r="G173" i="7"/>
  <c r="G48" i="6"/>
  <c r="G51" i="6"/>
  <c r="D98" i="6"/>
  <c r="D95" i="6"/>
  <c r="F98" i="6"/>
  <c r="F176" i="7"/>
  <c r="E177" i="7"/>
  <c r="AL8" i="2"/>
  <c r="D82" i="19" s="1"/>
  <c r="H150" i="7"/>
  <c r="H146" i="7"/>
  <c r="H98" i="6"/>
  <c r="F149" i="7"/>
  <c r="D25" i="7"/>
  <c r="D124" i="7"/>
  <c r="D76" i="7"/>
  <c r="D18" i="7"/>
  <c r="D65" i="10"/>
  <c r="F39" i="13"/>
  <c r="E16" i="1"/>
  <c r="D24" i="1"/>
  <c r="E17" i="1"/>
  <c r="V24" i="2"/>
  <c r="D24" i="2"/>
  <c r="C46" i="2"/>
  <c r="E10" i="8"/>
  <c r="D11" i="8"/>
  <c r="C8" i="14" s="1"/>
  <c r="P20" i="19" s="1"/>
  <c r="E61" i="10"/>
  <c r="G35" i="13"/>
  <c r="G38" i="13"/>
  <c r="E64" i="10"/>
  <c r="J32" i="13"/>
  <c r="H58" i="10"/>
  <c r="G33" i="13"/>
  <c r="E59" i="10"/>
  <c r="E55" i="10"/>
  <c r="G29" i="13"/>
  <c r="H34" i="13"/>
  <c r="F60" i="10"/>
  <c r="D63" i="10"/>
  <c r="D25" i="8" s="1"/>
  <c r="D53" i="8" s="1"/>
  <c r="F37" i="13"/>
  <c r="H17" i="10"/>
  <c r="I9" i="10"/>
  <c r="AL34" i="2"/>
  <c r="D29" i="2"/>
  <c r="U8" i="2"/>
  <c r="D75" i="19" s="1"/>
  <c r="D28" i="2"/>
  <c r="S69" i="19" s="1"/>
  <c r="D15" i="6"/>
  <c r="D15" i="7"/>
  <c r="U34" i="2"/>
  <c r="U9" i="2"/>
  <c r="D76" i="19" s="1"/>
  <c r="C34" i="2"/>
  <c r="AN23" i="2"/>
  <c r="C9" i="2"/>
  <c r="AK10" i="2"/>
  <c r="C84" i="19" s="1"/>
  <c r="AO28" i="2"/>
  <c r="BD28" i="2"/>
  <c r="T90" i="19" s="1"/>
  <c r="BD23" i="2"/>
  <c r="T89" i="19" s="1"/>
  <c r="BC8" i="2"/>
  <c r="D89" i="19" s="1"/>
  <c r="BC33" i="2"/>
  <c r="D23" i="2"/>
  <c r="S68" i="19" s="1"/>
  <c r="C45" i="2"/>
  <c r="C33" i="2"/>
  <c r="C8" i="2"/>
  <c r="S84" i="19" l="1"/>
  <c r="O8" i="8"/>
  <c r="D29" i="7"/>
  <c r="D64" i="7" s="1"/>
  <c r="AM33" i="2"/>
  <c r="D128" i="7"/>
  <c r="D160" i="7" s="1"/>
  <c r="AM8" i="2"/>
  <c r="E82" i="19" s="1"/>
  <c r="S70" i="19"/>
  <c r="T91" i="19"/>
  <c r="E14" i="7"/>
  <c r="E128" i="7" s="1"/>
  <c r="T76" i="19"/>
  <c r="AN28" i="2"/>
  <c r="U83" i="19" s="1"/>
  <c r="T83" i="19"/>
  <c r="T84" i="19" s="1"/>
  <c r="T75" i="19"/>
  <c r="U82" i="19"/>
  <c r="F28" i="1"/>
  <c r="C69" i="19"/>
  <c r="O14" i="19"/>
  <c r="B16" i="18" s="1"/>
  <c r="C68" i="19"/>
  <c r="O13" i="19"/>
  <c r="B15" i="18" s="1"/>
  <c r="AX22" i="2"/>
  <c r="AE82" i="19" s="1"/>
  <c r="BM22" i="2"/>
  <c r="AC89" i="19" s="1"/>
  <c r="H31" i="13"/>
  <c r="I31" i="13" s="1"/>
  <c r="J31" i="13" s="1"/>
  <c r="H42" i="13"/>
  <c r="F68" i="10"/>
  <c r="D22" i="18"/>
  <c r="J151" i="7"/>
  <c r="L103" i="7"/>
  <c r="H100" i="6"/>
  <c r="D19" i="7"/>
  <c r="D126" i="7"/>
  <c r="D158" i="7" s="1"/>
  <c r="D26" i="1"/>
  <c r="J52" i="6"/>
  <c r="D41" i="10"/>
  <c r="D22" i="8" s="1"/>
  <c r="D50" i="8" s="1"/>
  <c r="E27" i="1"/>
  <c r="I103" i="7"/>
  <c r="K103" i="7"/>
  <c r="I100" i="6"/>
  <c r="K151" i="7"/>
  <c r="L100" i="6"/>
  <c r="D26" i="7"/>
  <c r="D61" i="7" s="1"/>
  <c r="J100" i="6"/>
  <c r="L151" i="7"/>
  <c r="J103" i="7"/>
  <c r="L52" i="6"/>
  <c r="K52" i="6"/>
  <c r="I52" i="6"/>
  <c r="AM9" i="2"/>
  <c r="E83" i="19" s="1"/>
  <c r="D78" i="7"/>
  <c r="D110" i="7" s="1"/>
  <c r="D51" i="8"/>
  <c r="E39" i="10"/>
  <c r="F39" i="10" s="1"/>
  <c r="C51" i="8"/>
  <c r="D77" i="7"/>
  <c r="D83" i="7" s="1"/>
  <c r="D115" i="7" s="1"/>
  <c r="E10" i="6"/>
  <c r="E27" i="6" s="1"/>
  <c r="E59" i="6" s="1"/>
  <c r="E10" i="7"/>
  <c r="E126" i="7" s="1"/>
  <c r="E158" i="7" s="1"/>
  <c r="D27" i="1"/>
  <c r="F29" i="1"/>
  <c r="W23" i="2"/>
  <c r="E9" i="7"/>
  <c r="E26" i="7" s="1"/>
  <c r="E9" i="6"/>
  <c r="F8" i="6"/>
  <c r="F8" i="7"/>
  <c r="H36" i="13"/>
  <c r="E26" i="8"/>
  <c r="E54" i="8" s="1"/>
  <c r="F103" i="7"/>
  <c r="X27" i="2"/>
  <c r="Y27" i="2" s="1"/>
  <c r="F8" i="1"/>
  <c r="G8" i="1" s="1"/>
  <c r="G100" i="6"/>
  <c r="F13" i="7"/>
  <c r="F79" i="7" s="1"/>
  <c r="F111" i="7" s="1"/>
  <c r="W28" i="2"/>
  <c r="E28" i="2"/>
  <c r="E28" i="1"/>
  <c r="E14" i="6"/>
  <c r="E77" i="6" s="1"/>
  <c r="D20" i="6"/>
  <c r="V9" i="2"/>
  <c r="E76" i="19" s="1"/>
  <c r="H127" i="12"/>
  <c r="E52" i="6"/>
  <c r="D100" i="6"/>
  <c r="F151" i="7"/>
  <c r="H151" i="7"/>
  <c r="G151" i="7"/>
  <c r="G103" i="7"/>
  <c r="E103" i="7"/>
  <c r="G55" i="7"/>
  <c r="W29" i="2"/>
  <c r="F15" i="6" s="1"/>
  <c r="F30" i="6" s="1"/>
  <c r="F62" i="6" s="1"/>
  <c r="E24" i="1"/>
  <c r="E79" i="7"/>
  <c r="E111" i="7" s="1"/>
  <c r="E15" i="6"/>
  <c r="E78" i="6" s="1"/>
  <c r="E15" i="7"/>
  <c r="E129" i="7" s="1"/>
  <c r="E127" i="7"/>
  <c r="E159" i="7" s="1"/>
  <c r="F56" i="10"/>
  <c r="H30" i="13"/>
  <c r="V33" i="2"/>
  <c r="G52" i="6"/>
  <c r="D74" i="6"/>
  <c r="D106" i="6" s="1"/>
  <c r="F52" i="6"/>
  <c r="H55" i="7"/>
  <c r="F55" i="7"/>
  <c r="F100" i="6"/>
  <c r="BC10" i="2"/>
  <c r="D91" i="19" s="1"/>
  <c r="H52" i="6"/>
  <c r="D151" i="7"/>
  <c r="E183" i="7"/>
  <c r="D69" i="10"/>
  <c r="F27" i="2"/>
  <c r="G178" i="7"/>
  <c r="G181" i="7" s="1"/>
  <c r="F42" i="10" s="1"/>
  <c r="F180" i="7"/>
  <c r="F174" i="7"/>
  <c r="E24" i="2"/>
  <c r="E34" i="2" s="1"/>
  <c r="F181" i="7"/>
  <c r="E42" i="10" s="1"/>
  <c r="D55" i="7"/>
  <c r="D131" i="7"/>
  <c r="D163" i="7" s="1"/>
  <c r="D32" i="6"/>
  <c r="D64" i="6" s="1"/>
  <c r="AO27" i="2"/>
  <c r="AO9" i="2" s="1"/>
  <c r="G83" i="19" s="1"/>
  <c r="AN32" i="2"/>
  <c r="E32" i="2"/>
  <c r="V8" i="2"/>
  <c r="E75" i="19" s="1"/>
  <c r="U10" i="2"/>
  <c r="D77" i="19" s="1"/>
  <c r="D19" i="6"/>
  <c r="D77" i="6"/>
  <c r="AL10" i="2"/>
  <c r="D84" i="19" s="1"/>
  <c r="D52" i="6"/>
  <c r="BF27" i="2"/>
  <c r="BE32" i="2"/>
  <c r="D27" i="6"/>
  <c r="G10" i="1"/>
  <c r="D60" i="7"/>
  <c r="D31" i="7"/>
  <c r="D66" i="7" s="1"/>
  <c r="F76" i="6"/>
  <c r="F108" i="6" s="1"/>
  <c r="F28" i="6"/>
  <c r="F60" i="6" s="1"/>
  <c r="F16" i="1"/>
  <c r="F17" i="1"/>
  <c r="G18" i="1" s="1"/>
  <c r="H19" i="1" s="1"/>
  <c r="I20" i="1" s="1"/>
  <c r="J21" i="1" s="1"/>
  <c r="G12" i="1"/>
  <c r="F27" i="1"/>
  <c r="E65" i="10"/>
  <c r="G39" i="13"/>
  <c r="G176" i="7"/>
  <c r="G182" i="7" s="1"/>
  <c r="F43" i="10" s="1"/>
  <c r="F177" i="7"/>
  <c r="D79" i="6"/>
  <c r="D111" i="6" s="1"/>
  <c r="E73" i="6"/>
  <c r="E25" i="6"/>
  <c r="E18" i="6"/>
  <c r="D57" i="6"/>
  <c r="D31" i="6"/>
  <c r="D63" i="6" s="1"/>
  <c r="X22" i="2"/>
  <c r="F22" i="2"/>
  <c r="W32" i="2"/>
  <c r="H173" i="7"/>
  <c r="E25" i="7"/>
  <c r="E124" i="7"/>
  <c r="E76" i="7"/>
  <c r="E18" i="7"/>
  <c r="F18" i="1"/>
  <c r="E25" i="1"/>
  <c r="D108" i="7"/>
  <c r="C27" i="10" s="1"/>
  <c r="D82" i="7"/>
  <c r="D114" i="7" s="1"/>
  <c r="F182" i="7"/>
  <c r="E43" i="10" s="1"/>
  <c r="H172" i="7"/>
  <c r="G174" i="7"/>
  <c r="D156" i="7"/>
  <c r="D130" i="7"/>
  <c r="D162" i="7" s="1"/>
  <c r="V34" i="2"/>
  <c r="D34" i="2"/>
  <c r="W24" i="2"/>
  <c r="E11" i="8"/>
  <c r="D8" i="14" s="1"/>
  <c r="Q20" i="19" s="1"/>
  <c r="F10" i="8"/>
  <c r="G62" i="10"/>
  <c r="I36" i="13"/>
  <c r="F64" i="10"/>
  <c r="H38" i="13"/>
  <c r="F61" i="10"/>
  <c r="H35" i="13"/>
  <c r="K32" i="13"/>
  <c r="I58" i="10"/>
  <c r="I34" i="13"/>
  <c r="G60" i="10"/>
  <c r="F55" i="10"/>
  <c r="H29" i="13"/>
  <c r="H33" i="13"/>
  <c r="F59" i="10"/>
  <c r="E63" i="10"/>
  <c r="E25" i="8" s="1"/>
  <c r="E53" i="8" s="1"/>
  <c r="G37" i="13"/>
  <c r="J9" i="10"/>
  <c r="I17" i="10"/>
  <c r="AO23" i="2"/>
  <c r="V82" i="19" s="1"/>
  <c r="AN8" i="2"/>
  <c r="F82" i="19" s="1"/>
  <c r="D30" i="6"/>
  <c r="D35" i="6" s="1"/>
  <c r="D78" i="6"/>
  <c r="D129" i="7"/>
  <c r="D30" i="7"/>
  <c r="D20" i="7"/>
  <c r="D81" i="7"/>
  <c r="D46" i="2"/>
  <c r="D9" i="2"/>
  <c r="AP28" i="2"/>
  <c r="D157" i="7"/>
  <c r="BE28" i="2"/>
  <c r="U90" i="19" s="1"/>
  <c r="BD9" i="2"/>
  <c r="E90" i="19" s="1"/>
  <c r="X23" i="2"/>
  <c r="C10" i="2"/>
  <c r="C47" i="2"/>
  <c r="BE23" i="2"/>
  <c r="U89" i="19" s="1"/>
  <c r="BD33" i="2"/>
  <c r="BD8" i="2"/>
  <c r="E89" i="19" s="1"/>
  <c r="E23" i="2"/>
  <c r="D61" i="6"/>
  <c r="D33" i="2"/>
  <c r="D8" i="2"/>
  <c r="D45" i="2"/>
  <c r="AM10" i="2" l="1"/>
  <c r="E84" i="19" s="1"/>
  <c r="H57" i="10"/>
  <c r="G57" i="10"/>
  <c r="T77" i="19"/>
  <c r="E29" i="7"/>
  <c r="AN33" i="2"/>
  <c r="V83" i="19"/>
  <c r="V84" i="19" s="1"/>
  <c r="U75" i="19"/>
  <c r="U84" i="19"/>
  <c r="E46" i="2"/>
  <c r="T69" i="19"/>
  <c r="U91" i="19"/>
  <c r="X28" i="2"/>
  <c r="G14" i="6" s="1"/>
  <c r="U76" i="19"/>
  <c r="AN9" i="2"/>
  <c r="F83" i="19" s="1"/>
  <c r="E80" i="7"/>
  <c r="E112" i="7" s="1"/>
  <c r="T68" i="19"/>
  <c r="D69" i="19"/>
  <c r="P14" i="19"/>
  <c r="C16" i="18" s="1"/>
  <c r="P13" i="19"/>
  <c r="C15" i="18" s="1"/>
  <c r="D68" i="19"/>
  <c r="O15" i="19"/>
  <c r="B17" i="18" s="1"/>
  <c r="C70" i="19"/>
  <c r="BN22" i="2"/>
  <c r="AD89" i="19" s="1"/>
  <c r="I42" i="13"/>
  <c r="G68" i="10"/>
  <c r="D133" i="7"/>
  <c r="D165" i="7" s="1"/>
  <c r="C30" i="10" s="1"/>
  <c r="E22" i="18"/>
  <c r="E41" i="10"/>
  <c r="E22" i="8" s="1"/>
  <c r="E50" i="8" s="1"/>
  <c r="D34" i="7"/>
  <c r="D69" i="7" s="1"/>
  <c r="C24" i="10" s="1"/>
  <c r="D32" i="7"/>
  <c r="D67" i="7" s="1"/>
  <c r="BD10" i="2"/>
  <c r="E91" i="19" s="1"/>
  <c r="D109" i="7"/>
  <c r="C28" i="10" s="1"/>
  <c r="C29" i="10" s="1"/>
  <c r="C18" i="8" s="1"/>
  <c r="D85" i="7"/>
  <c r="D117" i="7" s="1"/>
  <c r="F28" i="7"/>
  <c r="F63" i="7" s="1"/>
  <c r="C60" i="8"/>
  <c r="C61" i="8" s="1"/>
  <c r="E75" i="6"/>
  <c r="E107" i="6" s="1"/>
  <c r="G13" i="7"/>
  <c r="G127" i="7" s="1"/>
  <c r="G159" i="7" s="1"/>
  <c r="G9" i="1"/>
  <c r="H10" i="1" s="1"/>
  <c r="G9" i="6"/>
  <c r="G9" i="7"/>
  <c r="G8" i="6"/>
  <c r="G8" i="7"/>
  <c r="F10" i="7"/>
  <c r="F10" i="6"/>
  <c r="F75" i="6" s="1"/>
  <c r="F9" i="7"/>
  <c r="F125" i="7" s="1"/>
  <c r="F9" i="6"/>
  <c r="F74" i="6" s="1"/>
  <c r="G13" i="6"/>
  <c r="G28" i="6" s="1"/>
  <c r="G60" i="6" s="1"/>
  <c r="F127" i="7"/>
  <c r="F159" i="7" s="1"/>
  <c r="F32" i="2"/>
  <c r="F26" i="8"/>
  <c r="F54" i="8" s="1"/>
  <c r="W33" i="2"/>
  <c r="F14" i="6"/>
  <c r="F29" i="6" s="1"/>
  <c r="E9" i="2"/>
  <c r="F14" i="7"/>
  <c r="F29" i="7" s="1"/>
  <c r="AN10" i="2"/>
  <c r="F84" i="19" s="1"/>
  <c r="X29" i="2"/>
  <c r="G29" i="2" s="1"/>
  <c r="E19" i="7"/>
  <c r="E29" i="6"/>
  <c r="E61" i="6" s="1"/>
  <c r="E125" i="7"/>
  <c r="E133" i="7" s="1"/>
  <c r="E165" i="7" s="1"/>
  <c r="D30" i="10" s="1"/>
  <c r="E77" i="7"/>
  <c r="E19" i="6"/>
  <c r="E30" i="6"/>
  <c r="E62" i="6" s="1"/>
  <c r="E81" i="7"/>
  <c r="E113" i="7" s="1"/>
  <c r="E20" i="6"/>
  <c r="E30" i="7"/>
  <c r="E65" i="7" s="1"/>
  <c r="E74" i="6"/>
  <c r="E26" i="6"/>
  <c r="E58" i="6" s="1"/>
  <c r="D83" i="6"/>
  <c r="D115" i="6" s="1"/>
  <c r="C37" i="10" s="1"/>
  <c r="W9" i="2"/>
  <c r="F76" i="19" s="1"/>
  <c r="W34" i="2"/>
  <c r="F78" i="6"/>
  <c r="F110" i="6" s="1"/>
  <c r="V10" i="2"/>
  <c r="E77" i="19" s="1"/>
  <c r="F15" i="7"/>
  <c r="F30" i="7" s="1"/>
  <c r="F65" i="7" s="1"/>
  <c r="F29" i="2"/>
  <c r="I127" i="12"/>
  <c r="F183" i="7"/>
  <c r="F41" i="10"/>
  <c r="F22" i="8" s="1"/>
  <c r="F50" i="8" s="1"/>
  <c r="G39" i="10"/>
  <c r="G56" i="10"/>
  <c r="I30" i="13"/>
  <c r="E44" i="10"/>
  <c r="E23" i="8" s="1"/>
  <c r="D82" i="6"/>
  <c r="D114" i="6" s="1"/>
  <c r="C36" i="10" s="1"/>
  <c r="D80" i="6"/>
  <c r="D112" i="6" s="1"/>
  <c r="H178" i="7"/>
  <c r="H181" i="7" s="1"/>
  <c r="G42" i="10" s="1"/>
  <c r="G180" i="7"/>
  <c r="D109" i="6"/>
  <c r="G27" i="2"/>
  <c r="AP27" i="2"/>
  <c r="AQ28" i="2" s="1"/>
  <c r="AO32" i="2"/>
  <c r="E20" i="7"/>
  <c r="E78" i="7"/>
  <c r="E110" i="7" s="1"/>
  <c r="E27" i="7"/>
  <c r="E62" i="7" s="1"/>
  <c r="E69" i="10"/>
  <c r="D34" i="6"/>
  <c r="D59" i="6"/>
  <c r="D66" i="6" s="1"/>
  <c r="C33" i="10" s="1"/>
  <c r="BG27" i="2"/>
  <c r="BF32" i="2"/>
  <c r="E60" i="7"/>
  <c r="E31" i="7"/>
  <c r="E66" i="7" s="1"/>
  <c r="G16" i="1"/>
  <c r="G24" i="1" s="1"/>
  <c r="G17" i="1"/>
  <c r="H18" i="1" s="1"/>
  <c r="I19" i="1" s="1"/>
  <c r="J20" i="1" s="1"/>
  <c r="K21" i="1" s="1"/>
  <c r="I173" i="7"/>
  <c r="F24" i="1"/>
  <c r="H9" i="1"/>
  <c r="H8" i="1"/>
  <c r="I172" i="7"/>
  <c r="H174" i="7"/>
  <c r="G19" i="1"/>
  <c r="F26" i="1"/>
  <c r="H13" i="1"/>
  <c r="H29" i="1" s="1"/>
  <c r="G28" i="1"/>
  <c r="H13" i="6"/>
  <c r="Z27" i="2"/>
  <c r="H13" i="7"/>
  <c r="F124" i="7"/>
  <c r="F25" i="7"/>
  <c r="F76" i="7"/>
  <c r="F18" i="7"/>
  <c r="H176" i="7"/>
  <c r="H182" i="7" s="1"/>
  <c r="G43" i="10" s="1"/>
  <c r="G177" i="7"/>
  <c r="E108" i="7"/>
  <c r="D27" i="10" s="1"/>
  <c r="E82" i="7"/>
  <c r="E114" i="7" s="1"/>
  <c r="Y22" i="2"/>
  <c r="G22" i="2"/>
  <c r="X32" i="2"/>
  <c r="E57" i="6"/>
  <c r="E31" i="6"/>
  <c r="E63" i="6" s="1"/>
  <c r="H39" i="13"/>
  <c r="F65" i="10"/>
  <c r="G26" i="1"/>
  <c r="H11" i="1"/>
  <c r="E156" i="7"/>
  <c r="E130" i="7"/>
  <c r="E162" i="7" s="1"/>
  <c r="F25" i="6"/>
  <c r="F73" i="6"/>
  <c r="F18" i="6"/>
  <c r="E79" i="6"/>
  <c r="E111" i="6" s="1"/>
  <c r="E105" i="6"/>
  <c r="F25" i="1"/>
  <c r="W8" i="2"/>
  <c r="F75" i="19" s="1"/>
  <c r="F24" i="2"/>
  <c r="X24" i="2"/>
  <c r="V75" i="19" s="1"/>
  <c r="F11" i="8"/>
  <c r="E8" i="14" s="1"/>
  <c r="R20" i="19" s="1"/>
  <c r="G10" i="8"/>
  <c r="H62" i="10"/>
  <c r="J36" i="13"/>
  <c r="I57" i="10"/>
  <c r="K31" i="13"/>
  <c r="L31" i="13" s="1"/>
  <c r="J34" i="13"/>
  <c r="H60" i="10"/>
  <c r="J58" i="10"/>
  <c r="I33" i="13"/>
  <c r="G59" i="10"/>
  <c r="I35" i="13"/>
  <c r="G61" i="10"/>
  <c r="I29" i="13"/>
  <c r="G55" i="10"/>
  <c r="I38" i="13"/>
  <c r="G64" i="10"/>
  <c r="F63" i="10"/>
  <c r="F25" i="8" s="1"/>
  <c r="F53" i="8" s="1"/>
  <c r="H37" i="13"/>
  <c r="K9" i="10"/>
  <c r="J17" i="10"/>
  <c r="F44" i="10"/>
  <c r="F23" i="8" s="1"/>
  <c r="E161" i="7"/>
  <c r="E132" i="7"/>
  <c r="E164" i="7" s="1"/>
  <c r="D62" i="6"/>
  <c r="D67" i="6" s="1"/>
  <c r="C34" i="10" s="1"/>
  <c r="D33" i="6"/>
  <c r="D65" i="7"/>
  <c r="D33" i="7"/>
  <c r="D68" i="7" s="1"/>
  <c r="D35" i="7"/>
  <c r="D70" i="7" s="1"/>
  <c r="C25" i="10" s="1"/>
  <c r="D161" i="7"/>
  <c r="D132" i="7"/>
  <c r="D134" i="7"/>
  <c r="D166" i="7" s="1"/>
  <c r="C31" i="10" s="1"/>
  <c r="E110" i="6"/>
  <c r="AP23" i="2"/>
  <c r="W82" i="19" s="1"/>
  <c r="AO8" i="2"/>
  <c r="G82" i="19" s="1"/>
  <c r="AO33" i="2"/>
  <c r="D86" i="7"/>
  <c r="D118" i="7" s="1"/>
  <c r="D84" i="7"/>
  <c r="D116" i="7" s="1"/>
  <c r="D113" i="7"/>
  <c r="D110" i="6"/>
  <c r="D81" i="6"/>
  <c r="BE9" i="2"/>
  <c r="F90" i="19" s="1"/>
  <c r="BF28" i="2"/>
  <c r="E61" i="7"/>
  <c r="Y23" i="2"/>
  <c r="F28" i="2"/>
  <c r="E134" i="7"/>
  <c r="E166" i="7" s="1"/>
  <c r="D31" i="10" s="1"/>
  <c r="E160" i="7"/>
  <c r="E83" i="6"/>
  <c r="E115" i="6" s="1"/>
  <c r="E109" i="6"/>
  <c r="E45" i="2"/>
  <c r="E8" i="2"/>
  <c r="E33" i="2"/>
  <c r="D10" i="2"/>
  <c r="D47" i="2"/>
  <c r="BE8" i="2"/>
  <c r="F89" i="19" s="1"/>
  <c r="BF23" i="2"/>
  <c r="V89" i="19" s="1"/>
  <c r="BE33" i="2"/>
  <c r="BE10" i="2" s="1"/>
  <c r="F91" i="19" s="1"/>
  <c r="F23" i="2"/>
  <c r="Y28" i="2"/>
  <c r="E64" i="7"/>
  <c r="E32" i="7"/>
  <c r="U69" i="19" l="1"/>
  <c r="U68" i="19"/>
  <c r="U70" i="19" s="1"/>
  <c r="K57" i="10"/>
  <c r="M31" i="13"/>
  <c r="U77" i="19"/>
  <c r="X33" i="2"/>
  <c r="G14" i="7"/>
  <c r="G29" i="7" s="1"/>
  <c r="W83" i="19"/>
  <c r="W84" i="19" s="1"/>
  <c r="T70" i="19"/>
  <c r="G28" i="2"/>
  <c r="V69" i="19" s="1"/>
  <c r="V90" i="19"/>
  <c r="V91" i="19" s="1"/>
  <c r="V76" i="19"/>
  <c r="V77" i="19" s="1"/>
  <c r="E83" i="7"/>
  <c r="E115" i="7" s="1"/>
  <c r="C46" i="8"/>
  <c r="B67" i="8" s="1"/>
  <c r="O31" i="19"/>
  <c r="E69" i="19"/>
  <c r="Q14" i="19"/>
  <c r="D16" i="18" s="1"/>
  <c r="Q13" i="19"/>
  <c r="D15" i="18" s="1"/>
  <c r="E68" i="19"/>
  <c r="P15" i="19"/>
  <c r="C17" i="18" s="1"/>
  <c r="D70" i="19"/>
  <c r="C32" i="10"/>
  <c r="C19" i="8" s="1"/>
  <c r="BO22" i="2"/>
  <c r="AE89" i="19" s="1"/>
  <c r="J42" i="13"/>
  <c r="H68" i="10"/>
  <c r="F22" i="18"/>
  <c r="C26" i="10"/>
  <c r="C17" i="8" s="1"/>
  <c r="G28" i="7"/>
  <c r="G63" i="7" s="1"/>
  <c r="F26" i="7"/>
  <c r="F32" i="7" s="1"/>
  <c r="G79" i="7"/>
  <c r="G111" i="7" s="1"/>
  <c r="F77" i="7"/>
  <c r="F109" i="7" s="1"/>
  <c r="E28" i="10" s="1"/>
  <c r="E82" i="6"/>
  <c r="E114" i="6" s="1"/>
  <c r="D36" i="10" s="1"/>
  <c r="E51" i="8"/>
  <c r="F51" i="8"/>
  <c r="G76" i="6"/>
  <c r="G108" i="6" s="1"/>
  <c r="E81" i="6"/>
  <c r="E113" i="6" s="1"/>
  <c r="D60" i="8"/>
  <c r="D61" i="8" s="1"/>
  <c r="F26" i="6"/>
  <c r="F32" i="6" s="1"/>
  <c r="H8" i="7"/>
  <c r="H8" i="6"/>
  <c r="H9" i="6"/>
  <c r="H9" i="7"/>
  <c r="Y24" i="2"/>
  <c r="H24" i="2" s="1"/>
  <c r="G10" i="7"/>
  <c r="G10" i="6"/>
  <c r="E131" i="7"/>
  <c r="E163" i="7" s="1"/>
  <c r="G26" i="8"/>
  <c r="G54" i="8" s="1"/>
  <c r="Y29" i="2"/>
  <c r="H29" i="2" s="1"/>
  <c r="F77" i="6"/>
  <c r="F83" i="6" s="1"/>
  <c r="F115" i="6" s="1"/>
  <c r="W10" i="2"/>
  <c r="F77" i="19" s="1"/>
  <c r="G183" i="7"/>
  <c r="H27" i="2"/>
  <c r="F128" i="7"/>
  <c r="F131" i="7" s="1"/>
  <c r="F19" i="6"/>
  <c r="F80" i="7"/>
  <c r="F112" i="7" s="1"/>
  <c r="X9" i="2"/>
  <c r="G76" i="19" s="1"/>
  <c r="F19" i="7"/>
  <c r="E106" i="6"/>
  <c r="E80" i="6"/>
  <c r="E112" i="6" s="1"/>
  <c r="E34" i="6"/>
  <c r="D37" i="10"/>
  <c r="G15" i="6"/>
  <c r="G78" i="6" s="1"/>
  <c r="G110" i="6" s="1"/>
  <c r="G15" i="7"/>
  <c r="G81" i="7" s="1"/>
  <c r="G113" i="7" s="1"/>
  <c r="F9" i="2"/>
  <c r="E32" i="6"/>
  <c r="E64" i="6" s="1"/>
  <c r="E109" i="7"/>
  <c r="D28" i="10" s="1"/>
  <c r="D29" i="10" s="1"/>
  <c r="D18" i="8" s="1"/>
  <c r="E157" i="7"/>
  <c r="F129" i="7"/>
  <c r="F161" i="7" s="1"/>
  <c r="E35" i="7"/>
  <c r="E70" i="7" s="1"/>
  <c r="D25" i="10" s="1"/>
  <c r="E86" i="7"/>
  <c r="E118" i="7" s="1"/>
  <c r="C38" i="10"/>
  <c r="C21" i="8" s="1"/>
  <c r="O34" i="19" s="1"/>
  <c r="E35" i="6"/>
  <c r="F20" i="7"/>
  <c r="E33" i="6"/>
  <c r="E65" i="6" s="1"/>
  <c r="F81" i="7"/>
  <c r="F113" i="7" s="1"/>
  <c r="F34" i="2"/>
  <c r="B33" i="8"/>
  <c r="P5" i="19" s="1"/>
  <c r="C7" i="18" s="1"/>
  <c r="J127" i="12"/>
  <c r="E84" i="7"/>
  <c r="E116" i="7" s="1"/>
  <c r="E33" i="7"/>
  <c r="E68" i="7" s="1"/>
  <c r="G32" i="2"/>
  <c r="C48" i="10"/>
  <c r="G41" i="10"/>
  <c r="G22" i="8" s="1"/>
  <c r="G50" i="8" s="1"/>
  <c r="H39" i="10"/>
  <c r="Z29" i="2"/>
  <c r="I29" i="2" s="1"/>
  <c r="J30" i="13"/>
  <c r="H56" i="10"/>
  <c r="I178" i="7"/>
  <c r="I181" i="7" s="1"/>
  <c r="H42" i="10" s="1"/>
  <c r="H180" i="7"/>
  <c r="AP9" i="2"/>
  <c r="H83" i="19" s="1"/>
  <c r="E66" i="6"/>
  <c r="D33" i="10" s="1"/>
  <c r="E34" i="7"/>
  <c r="E69" i="7" s="1"/>
  <c r="D24" i="10" s="1"/>
  <c r="E85" i="7"/>
  <c r="E117" i="7" s="1"/>
  <c r="E67" i="6"/>
  <c r="D34" i="10" s="1"/>
  <c r="AO10" i="2"/>
  <c r="G84" i="19" s="1"/>
  <c r="AQ27" i="2"/>
  <c r="X83" i="19" s="1"/>
  <c r="AP32" i="2"/>
  <c r="F27" i="7"/>
  <c r="F62" i="7" s="1"/>
  <c r="F126" i="7"/>
  <c r="F133" i="7" s="1"/>
  <c r="F165" i="7" s="1"/>
  <c r="E30" i="10" s="1"/>
  <c r="C35" i="10"/>
  <c r="C20" i="8" s="1"/>
  <c r="F69" i="10"/>
  <c r="G25" i="1"/>
  <c r="BH27" i="2"/>
  <c r="BG32" i="2"/>
  <c r="F78" i="7"/>
  <c r="H28" i="7"/>
  <c r="H63" i="7" s="1"/>
  <c r="H127" i="7"/>
  <c r="H159" i="7" s="1"/>
  <c r="H79" i="7"/>
  <c r="H111" i="7" s="1"/>
  <c r="J172" i="7"/>
  <c r="I174" i="7"/>
  <c r="F108" i="7"/>
  <c r="E27" i="10" s="1"/>
  <c r="F82" i="7"/>
  <c r="F114" i="7" s="1"/>
  <c r="I13" i="6"/>
  <c r="AA27" i="2"/>
  <c r="I13" i="7"/>
  <c r="J173" i="7"/>
  <c r="H27" i="1"/>
  <c r="I12" i="1"/>
  <c r="F60" i="7"/>
  <c r="F31" i="7"/>
  <c r="F66" i="7" s="1"/>
  <c r="H76" i="6"/>
  <c r="H108" i="6" s="1"/>
  <c r="H28" i="6"/>
  <c r="H60" i="6" s="1"/>
  <c r="I8" i="1"/>
  <c r="I9" i="1"/>
  <c r="F130" i="7"/>
  <c r="F162" i="7" s="1"/>
  <c r="F156" i="7"/>
  <c r="Z22" i="2"/>
  <c r="H22" i="2"/>
  <c r="Y32" i="2"/>
  <c r="I10" i="1"/>
  <c r="H16" i="1"/>
  <c r="H24" i="1" s="1"/>
  <c r="H17" i="1"/>
  <c r="I18" i="1" s="1"/>
  <c r="J19" i="1" s="1"/>
  <c r="K20" i="1" s="1"/>
  <c r="L21" i="1" s="1"/>
  <c r="G73" i="6"/>
  <c r="G25" i="6"/>
  <c r="G18" i="6"/>
  <c r="H26" i="1"/>
  <c r="I11" i="1"/>
  <c r="F105" i="6"/>
  <c r="F79" i="6"/>
  <c r="F111" i="6" s="1"/>
  <c r="G25" i="7"/>
  <c r="G124" i="7"/>
  <c r="G76" i="7"/>
  <c r="G18" i="7"/>
  <c r="H20" i="1"/>
  <c r="G27" i="1"/>
  <c r="F57" i="6"/>
  <c r="F31" i="6"/>
  <c r="F63" i="6" s="1"/>
  <c r="G65" i="10"/>
  <c r="I39" i="13"/>
  <c r="I176" i="7"/>
  <c r="I182" i="7" s="1"/>
  <c r="H43" i="10" s="1"/>
  <c r="H177" i="7"/>
  <c r="F20" i="6"/>
  <c r="D32" i="10"/>
  <c r="D19" i="8" s="1"/>
  <c r="F27" i="6"/>
  <c r="F59" i="6" s="1"/>
  <c r="G24" i="2"/>
  <c r="G34" i="2" s="1"/>
  <c r="X34" i="2"/>
  <c r="X10" i="2" s="1"/>
  <c r="G77" i="19" s="1"/>
  <c r="Z24" i="2"/>
  <c r="X8" i="2"/>
  <c r="G75" i="19" s="1"/>
  <c r="F46" i="2"/>
  <c r="H10" i="8"/>
  <c r="G11" i="8"/>
  <c r="F8" i="14" s="1"/>
  <c r="S20" i="19" s="1"/>
  <c r="I62" i="10"/>
  <c r="K36" i="13"/>
  <c r="J57" i="10"/>
  <c r="H64" i="10"/>
  <c r="J38" i="13"/>
  <c r="J33" i="13"/>
  <c r="H59" i="10"/>
  <c r="J29" i="13"/>
  <c r="H55" i="10"/>
  <c r="K34" i="13"/>
  <c r="L34" i="13" s="1"/>
  <c r="I60" i="10"/>
  <c r="H61" i="10"/>
  <c r="J35" i="13"/>
  <c r="G63" i="10"/>
  <c r="G25" i="8" s="1"/>
  <c r="G53" i="8" s="1"/>
  <c r="I37" i="13"/>
  <c r="K17" i="10"/>
  <c r="G44" i="10"/>
  <c r="G23" i="8" s="1"/>
  <c r="L9" i="10"/>
  <c r="D87" i="7"/>
  <c r="D119" i="7" s="1"/>
  <c r="C49" i="10"/>
  <c r="F81" i="6"/>
  <c r="F113" i="6" s="1"/>
  <c r="F107" i="6"/>
  <c r="D113" i="6"/>
  <c r="D84" i="6"/>
  <c r="D116" i="6" s="1"/>
  <c r="D65" i="6"/>
  <c r="D68" i="6" s="1"/>
  <c r="D36" i="6"/>
  <c r="D36" i="7"/>
  <c r="D71" i="7" s="1"/>
  <c r="D164" i="7"/>
  <c r="D135" i="7"/>
  <c r="D167" i="7" s="1"/>
  <c r="AP33" i="2"/>
  <c r="AP8" i="2"/>
  <c r="H82" i="19" s="1"/>
  <c r="AQ23" i="2"/>
  <c r="Z23" i="2"/>
  <c r="F157" i="7"/>
  <c r="G26" i="6"/>
  <c r="G74" i="6"/>
  <c r="BG28" i="2"/>
  <c r="BF9" i="2"/>
  <c r="G90" i="19" s="1"/>
  <c r="F82" i="6"/>
  <c r="F114" i="6" s="1"/>
  <c r="F106" i="6"/>
  <c r="G125" i="7"/>
  <c r="G26" i="7"/>
  <c r="G77" i="7"/>
  <c r="E67" i="7"/>
  <c r="G29" i="6"/>
  <c r="G77" i="6"/>
  <c r="G19" i="6"/>
  <c r="F45" i="2"/>
  <c r="F33" i="2"/>
  <c r="F8" i="2"/>
  <c r="F61" i="6"/>
  <c r="F67" i="6" s="1"/>
  <c r="F35" i="6"/>
  <c r="Z28" i="2"/>
  <c r="H14" i="7"/>
  <c r="H14" i="6"/>
  <c r="Y33" i="2"/>
  <c r="E10" i="2"/>
  <c r="E47" i="2"/>
  <c r="F35" i="7"/>
  <c r="F70" i="7" s="1"/>
  <c r="E25" i="10" s="1"/>
  <c r="F64" i="7"/>
  <c r="BF33" i="2"/>
  <c r="BF10" i="2" s="1"/>
  <c r="G91" i="19" s="1"/>
  <c r="BG23" i="2"/>
  <c r="W89" i="19" s="1"/>
  <c r="BF8" i="2"/>
  <c r="G89" i="19" s="1"/>
  <c r="G23" i="2"/>
  <c r="X76" i="19" l="1"/>
  <c r="G19" i="7"/>
  <c r="G80" i="7"/>
  <c r="G128" i="7"/>
  <c r="K60" i="10"/>
  <c r="M34" i="13"/>
  <c r="N31" i="13"/>
  <c r="L57" i="10"/>
  <c r="G9" i="2"/>
  <c r="G69" i="19" s="1"/>
  <c r="W75" i="19"/>
  <c r="H28" i="2"/>
  <c r="W69" i="19" s="1"/>
  <c r="W90" i="19"/>
  <c r="W91" i="19" s="1"/>
  <c r="W76" i="19"/>
  <c r="G46" i="2"/>
  <c r="D46" i="8"/>
  <c r="C67" i="8" s="1"/>
  <c r="P31" i="19"/>
  <c r="C45" i="8"/>
  <c r="O30" i="19"/>
  <c r="X75" i="19"/>
  <c r="X77" i="19" s="1"/>
  <c r="C48" i="8"/>
  <c r="O33" i="19"/>
  <c r="C47" i="8"/>
  <c r="O32" i="19"/>
  <c r="AQ33" i="2"/>
  <c r="X82" i="19"/>
  <c r="X84" i="19" s="1"/>
  <c r="D47" i="8"/>
  <c r="P32" i="19"/>
  <c r="V68" i="19"/>
  <c r="V70" i="19" s="1"/>
  <c r="Q15" i="19"/>
  <c r="D17" i="18" s="1"/>
  <c r="E70" i="19"/>
  <c r="F68" i="19"/>
  <c r="R13" i="19"/>
  <c r="E15" i="18" s="1"/>
  <c r="F69" i="19"/>
  <c r="R14" i="19"/>
  <c r="E16" i="18" s="1"/>
  <c r="B34" i="8"/>
  <c r="P6" i="19" s="1"/>
  <c r="C8" i="18" s="1"/>
  <c r="K42" i="13"/>
  <c r="I68" i="10"/>
  <c r="C40" i="8"/>
  <c r="F61" i="7"/>
  <c r="G22" i="18"/>
  <c r="F58" i="6"/>
  <c r="F66" i="6" s="1"/>
  <c r="E33" i="10" s="1"/>
  <c r="F85" i="7"/>
  <c r="F117" i="7" s="1"/>
  <c r="G51" i="8"/>
  <c r="Y9" i="2"/>
  <c r="H76" i="19" s="1"/>
  <c r="H34" i="2"/>
  <c r="E60" i="8"/>
  <c r="E61" i="8" s="1"/>
  <c r="H15" i="7"/>
  <c r="H30" i="7" s="1"/>
  <c r="H65" i="7" s="1"/>
  <c r="F80" i="6"/>
  <c r="F84" i="6" s="1"/>
  <c r="F116" i="6" s="1"/>
  <c r="H15" i="6"/>
  <c r="H30" i="6" s="1"/>
  <c r="H62" i="6" s="1"/>
  <c r="F109" i="6"/>
  <c r="C49" i="8"/>
  <c r="I9" i="6"/>
  <c r="I9" i="7"/>
  <c r="H10" i="7"/>
  <c r="H27" i="7" s="1"/>
  <c r="H62" i="7" s="1"/>
  <c r="H10" i="6"/>
  <c r="H75" i="6" s="1"/>
  <c r="H107" i="6" s="1"/>
  <c r="E135" i="7"/>
  <c r="E167" i="7" s="1"/>
  <c r="I10" i="6"/>
  <c r="I75" i="6" s="1"/>
  <c r="I10" i="7"/>
  <c r="I126" i="7" s="1"/>
  <c r="I8" i="7"/>
  <c r="I8" i="6"/>
  <c r="Y34" i="2"/>
  <c r="Y10" i="2" s="1"/>
  <c r="H77" i="19" s="1"/>
  <c r="Y8" i="2"/>
  <c r="H75" i="19" s="1"/>
  <c r="H32" i="2"/>
  <c r="F160" i="7"/>
  <c r="H26" i="8"/>
  <c r="H54" i="8" s="1"/>
  <c r="E84" i="6"/>
  <c r="E116" i="6" s="1"/>
  <c r="F83" i="7"/>
  <c r="F115" i="7" s="1"/>
  <c r="E37" i="10"/>
  <c r="D38" i="10"/>
  <c r="D21" i="8" s="1"/>
  <c r="P34" i="19" s="1"/>
  <c r="G30" i="6"/>
  <c r="G62" i="6" s="1"/>
  <c r="G30" i="7"/>
  <c r="G65" i="7" s="1"/>
  <c r="G129" i="7"/>
  <c r="G161" i="7" s="1"/>
  <c r="F134" i="7"/>
  <c r="F166" i="7" s="1"/>
  <c r="E31" i="10" s="1"/>
  <c r="E32" i="10" s="1"/>
  <c r="E19" i="8" s="1"/>
  <c r="F86" i="7"/>
  <c r="F118" i="7" s="1"/>
  <c r="E68" i="6"/>
  <c r="D49" i="10"/>
  <c r="E36" i="6"/>
  <c r="E87" i="7"/>
  <c r="E119" i="7" s="1"/>
  <c r="E36" i="7"/>
  <c r="E71" i="7" s="1"/>
  <c r="F34" i="7"/>
  <c r="F69" i="7" s="1"/>
  <c r="E24" i="10" s="1"/>
  <c r="E26" i="10" s="1"/>
  <c r="E17" i="8" s="1"/>
  <c r="C27" i="8"/>
  <c r="O36" i="19" s="1"/>
  <c r="B32" i="8"/>
  <c r="P4" i="19" s="1"/>
  <c r="C6" i="18" s="1"/>
  <c r="C33" i="8"/>
  <c r="Q5" i="19" s="1"/>
  <c r="D7" i="18" s="1"/>
  <c r="F33" i="7"/>
  <c r="F68" i="7" s="1"/>
  <c r="K127" i="12"/>
  <c r="O8" i="19" s="1"/>
  <c r="B10" i="18" s="1"/>
  <c r="C12" i="8"/>
  <c r="E36" i="10"/>
  <c r="F158" i="7"/>
  <c r="C50" i="10"/>
  <c r="I15" i="7"/>
  <c r="I129" i="7" s="1"/>
  <c r="I161" i="7" s="1"/>
  <c r="I15" i="6"/>
  <c r="AA29" i="2"/>
  <c r="J15" i="7" s="1"/>
  <c r="I27" i="2"/>
  <c r="H183" i="7"/>
  <c r="H41" i="10"/>
  <c r="H22" i="8" s="1"/>
  <c r="H50" i="8" s="1"/>
  <c r="I39" i="10"/>
  <c r="K30" i="13"/>
  <c r="L30" i="13" s="1"/>
  <c r="I56" i="10"/>
  <c r="F132" i="7"/>
  <c r="F164" i="7" s="1"/>
  <c r="J178" i="7"/>
  <c r="J181" i="7" s="1"/>
  <c r="I42" i="10" s="1"/>
  <c r="I180" i="7"/>
  <c r="AP10" i="2"/>
  <c r="H84" i="19" s="1"/>
  <c r="E29" i="10"/>
  <c r="E18" i="8" s="1"/>
  <c r="G69" i="10"/>
  <c r="D48" i="10"/>
  <c r="D26" i="10"/>
  <c r="D17" i="8" s="1"/>
  <c r="AQ9" i="2"/>
  <c r="I83" i="19" s="1"/>
  <c r="F110" i="7"/>
  <c r="AR28" i="2"/>
  <c r="F34" i="6"/>
  <c r="AR27" i="2"/>
  <c r="AQ32" i="2"/>
  <c r="F84" i="7"/>
  <c r="F116" i="7" s="1"/>
  <c r="H25" i="1"/>
  <c r="BI27" i="2"/>
  <c r="BH32" i="2"/>
  <c r="Z34" i="2"/>
  <c r="H65" i="10"/>
  <c r="J39" i="13"/>
  <c r="I21" i="1"/>
  <c r="I29" i="1" s="1"/>
  <c r="H28" i="1"/>
  <c r="J11" i="1"/>
  <c r="K12" i="1" s="1"/>
  <c r="L13" i="1" s="1"/>
  <c r="L29" i="1" s="1"/>
  <c r="I26" i="1"/>
  <c r="J13" i="7"/>
  <c r="J13" i="6"/>
  <c r="AB27" i="2"/>
  <c r="J12" i="1"/>
  <c r="K13" i="1" s="1"/>
  <c r="I27" i="1"/>
  <c r="I76" i="6"/>
  <c r="I108" i="6" s="1"/>
  <c r="I28" i="6"/>
  <c r="I60" i="6" s="1"/>
  <c r="G108" i="7"/>
  <c r="F27" i="10" s="1"/>
  <c r="G82" i="7"/>
  <c r="G114" i="7" s="1"/>
  <c r="I28" i="1"/>
  <c r="J13" i="1"/>
  <c r="J29" i="1" s="1"/>
  <c r="G130" i="7"/>
  <c r="G162" i="7" s="1"/>
  <c r="G156" i="7"/>
  <c r="J10" i="1"/>
  <c r="K11" i="1" s="1"/>
  <c r="L12" i="1" s="1"/>
  <c r="K172" i="7"/>
  <c r="J174" i="7"/>
  <c r="G31" i="7"/>
  <c r="G66" i="7" s="1"/>
  <c r="G60" i="7"/>
  <c r="G57" i="6"/>
  <c r="G31" i="6"/>
  <c r="G63" i="6" s="1"/>
  <c r="AA22" i="2"/>
  <c r="I22" i="2"/>
  <c r="Z32" i="2"/>
  <c r="K173" i="7"/>
  <c r="G79" i="6"/>
  <c r="G111" i="6" s="1"/>
  <c r="G105" i="6"/>
  <c r="H73" i="6"/>
  <c r="H25" i="6"/>
  <c r="H18" i="6"/>
  <c r="J8" i="1"/>
  <c r="K9" i="1" s="1"/>
  <c r="L10" i="1" s="1"/>
  <c r="J9" i="1"/>
  <c r="K10" i="1" s="1"/>
  <c r="L11" i="1" s="1"/>
  <c r="H25" i="7"/>
  <c r="H124" i="7"/>
  <c r="H76" i="7"/>
  <c r="H18" i="7"/>
  <c r="J176" i="7"/>
  <c r="J182" i="7" s="1"/>
  <c r="I43" i="10" s="1"/>
  <c r="I177" i="7"/>
  <c r="I16" i="1"/>
  <c r="I17" i="1"/>
  <c r="J18" i="1" s="1"/>
  <c r="K19" i="1" s="1"/>
  <c r="L20" i="1" s="1"/>
  <c r="M21" i="1" s="1"/>
  <c r="I127" i="7"/>
  <c r="I159" i="7" s="1"/>
  <c r="I28" i="7"/>
  <c r="I63" i="7" s="1"/>
  <c r="I79" i="7"/>
  <c r="I111" i="7" s="1"/>
  <c r="AA24" i="2"/>
  <c r="I24" i="2"/>
  <c r="I34" i="2" s="1"/>
  <c r="F33" i="6"/>
  <c r="F65" i="6" s="1"/>
  <c r="G126" i="7"/>
  <c r="G133" i="7" s="1"/>
  <c r="G165" i="7" s="1"/>
  <c r="F30" i="10" s="1"/>
  <c r="G27" i="7"/>
  <c r="G34" i="7" s="1"/>
  <c r="G69" i="7" s="1"/>
  <c r="F24" i="10" s="1"/>
  <c r="G20" i="7"/>
  <c r="G78" i="7"/>
  <c r="G27" i="6"/>
  <c r="G34" i="6" s="1"/>
  <c r="G20" i="6"/>
  <c r="F60" i="8" s="1"/>
  <c r="F61" i="8" s="1"/>
  <c r="G75" i="6"/>
  <c r="G82" i="6" s="1"/>
  <c r="G114" i="6" s="1"/>
  <c r="I10" i="8"/>
  <c r="H11" i="8"/>
  <c r="G8" i="14" s="1"/>
  <c r="T20" i="19" s="1"/>
  <c r="J62" i="10"/>
  <c r="K35" i="13"/>
  <c r="L35" i="13" s="1"/>
  <c r="I61" i="10"/>
  <c r="J60" i="10"/>
  <c r="K33" i="13"/>
  <c r="L33" i="13" s="1"/>
  <c r="I59" i="10"/>
  <c r="K38" i="13"/>
  <c r="I64" i="10"/>
  <c r="K29" i="13"/>
  <c r="L29" i="13" s="1"/>
  <c r="I55" i="10"/>
  <c r="J37" i="13"/>
  <c r="H63" i="10"/>
  <c r="H25" i="8" s="1"/>
  <c r="H53" i="8" s="1"/>
  <c r="D35" i="10"/>
  <c r="D20" i="8" s="1"/>
  <c r="E34" i="10"/>
  <c r="M9" i="10"/>
  <c r="N9" i="10" s="1"/>
  <c r="O9" i="10" s="1"/>
  <c r="P9" i="10" s="1"/>
  <c r="L17" i="10"/>
  <c r="H44" i="10"/>
  <c r="H23" i="8" s="1"/>
  <c r="AR23" i="2"/>
  <c r="Y82" i="19" s="1"/>
  <c r="AQ8" i="2"/>
  <c r="I82" i="19" s="1"/>
  <c r="G106" i="6"/>
  <c r="H26" i="6"/>
  <c r="H74" i="6"/>
  <c r="AA23" i="2"/>
  <c r="Z8" i="2"/>
  <c r="I75" i="19" s="1"/>
  <c r="G109" i="7"/>
  <c r="F28" i="10" s="1"/>
  <c r="G157" i="7"/>
  <c r="H125" i="7"/>
  <c r="H77" i="7"/>
  <c r="H26" i="7"/>
  <c r="G58" i="6"/>
  <c r="G61" i="7"/>
  <c r="BH28" i="2"/>
  <c r="BG9" i="2"/>
  <c r="H90" i="19" s="1"/>
  <c r="F64" i="6"/>
  <c r="G64" i="7"/>
  <c r="G32" i="7"/>
  <c r="F67" i="7"/>
  <c r="G61" i="6"/>
  <c r="G32" i="6"/>
  <c r="G112" i="7"/>
  <c r="G86" i="7"/>
  <c r="G118" i="7" s="1"/>
  <c r="G83" i="7"/>
  <c r="F163" i="7"/>
  <c r="H77" i="6"/>
  <c r="H29" i="6"/>
  <c r="H19" i="6"/>
  <c r="H29" i="7"/>
  <c r="H128" i="7"/>
  <c r="H80" i="7"/>
  <c r="H19" i="7"/>
  <c r="G33" i="2"/>
  <c r="G8" i="2"/>
  <c r="G45" i="2"/>
  <c r="AA28" i="2"/>
  <c r="I14" i="7"/>
  <c r="I14" i="6"/>
  <c r="Z9" i="2"/>
  <c r="I76" i="19" s="1"/>
  <c r="Z33" i="2"/>
  <c r="F10" i="2"/>
  <c r="F47" i="2"/>
  <c r="G83" i="6"/>
  <c r="G115" i="6" s="1"/>
  <c r="G109" i="6"/>
  <c r="G80" i="6"/>
  <c r="BH23" i="2"/>
  <c r="X89" i="19" s="1"/>
  <c r="BG33" i="2"/>
  <c r="BG10" i="2" s="1"/>
  <c r="H91" i="19" s="1"/>
  <c r="BG8" i="2"/>
  <c r="H89" i="19" s="1"/>
  <c r="H23" i="2"/>
  <c r="W68" i="19" s="1"/>
  <c r="G160" i="7"/>
  <c r="G131" i="7"/>
  <c r="S14" i="19" l="1"/>
  <c r="F16" i="18" s="1"/>
  <c r="Y76" i="19"/>
  <c r="H9" i="2"/>
  <c r="W70" i="19"/>
  <c r="B66" i="8"/>
  <c r="M35" i="13"/>
  <c r="K61" i="10"/>
  <c r="N34" i="13"/>
  <c r="L60" i="10"/>
  <c r="K59" i="10"/>
  <c r="K25" i="8" s="1"/>
  <c r="K53" i="8" s="1"/>
  <c r="M33" i="13"/>
  <c r="O31" i="13"/>
  <c r="M57" i="10"/>
  <c r="K56" i="10"/>
  <c r="M30" i="13"/>
  <c r="K55" i="10"/>
  <c r="M29" i="13"/>
  <c r="Q9" i="10"/>
  <c r="M28" i="10"/>
  <c r="W77" i="19"/>
  <c r="H46" i="2"/>
  <c r="Y83" i="19"/>
  <c r="Y84" i="19" s="1"/>
  <c r="Y75" i="19"/>
  <c r="I28" i="2"/>
  <c r="X69" i="19" s="1"/>
  <c r="X90" i="19"/>
  <c r="X91" i="19" s="1"/>
  <c r="E45" i="8"/>
  <c r="Q30" i="19"/>
  <c r="D45" i="8"/>
  <c r="C68" i="8" s="1"/>
  <c r="P30" i="19"/>
  <c r="D48" i="8"/>
  <c r="P33" i="19"/>
  <c r="B68" i="8"/>
  <c r="E46" i="8"/>
  <c r="D67" i="8" s="1"/>
  <c r="Q31" i="19"/>
  <c r="E47" i="8"/>
  <c r="Q32" i="19"/>
  <c r="M11" i="1"/>
  <c r="T14" i="19"/>
  <c r="G16" i="18" s="1"/>
  <c r="H69" i="19"/>
  <c r="S13" i="19"/>
  <c r="F15" i="18" s="1"/>
  <c r="G68" i="19"/>
  <c r="M12" i="1"/>
  <c r="AU8" i="2"/>
  <c r="M82" i="19" s="1"/>
  <c r="BL8" i="2"/>
  <c r="M89" i="19" s="1"/>
  <c r="R15" i="19"/>
  <c r="E17" i="18" s="1"/>
  <c r="F70" i="19"/>
  <c r="M13" i="1"/>
  <c r="M29" i="1" s="1"/>
  <c r="L28" i="1"/>
  <c r="J68" i="10"/>
  <c r="H22" i="18"/>
  <c r="F112" i="6"/>
  <c r="H129" i="7"/>
  <c r="H161" i="7" s="1"/>
  <c r="H51" i="8"/>
  <c r="H78" i="6"/>
  <c r="H110" i="6" s="1"/>
  <c r="H81" i="7"/>
  <c r="H113" i="7" s="1"/>
  <c r="H20" i="6"/>
  <c r="G60" i="8" s="1"/>
  <c r="G61" i="8" s="1"/>
  <c r="H126" i="7"/>
  <c r="H133" i="7" s="1"/>
  <c r="H165" i="7" s="1"/>
  <c r="G30" i="10" s="1"/>
  <c r="H27" i="6"/>
  <c r="H59" i="6" s="1"/>
  <c r="I20" i="6"/>
  <c r="C55" i="8"/>
  <c r="D49" i="8"/>
  <c r="D40" i="8"/>
  <c r="E40" i="8"/>
  <c r="J8" i="7"/>
  <c r="J8" i="6"/>
  <c r="J9" i="7"/>
  <c r="J9" i="6"/>
  <c r="I27" i="6"/>
  <c r="I59" i="6" s="1"/>
  <c r="J10" i="6"/>
  <c r="J27" i="6" s="1"/>
  <c r="J10" i="7"/>
  <c r="J20" i="7" s="1"/>
  <c r="H33" i="7"/>
  <c r="H68" i="7" s="1"/>
  <c r="H20" i="7"/>
  <c r="H78" i="7"/>
  <c r="H110" i="7" s="1"/>
  <c r="B35" i="8"/>
  <c r="C32" i="8"/>
  <c r="Q4" i="19" s="1"/>
  <c r="D6" i="18" s="1"/>
  <c r="E38" i="10"/>
  <c r="E21" i="8" s="1"/>
  <c r="Q34" i="19" s="1"/>
  <c r="D12" i="8"/>
  <c r="B20" i="14"/>
  <c r="I26" i="8"/>
  <c r="I54" i="8" s="1"/>
  <c r="F36" i="10"/>
  <c r="F37" i="10"/>
  <c r="E49" i="10"/>
  <c r="G67" i="6"/>
  <c r="F34" i="10" s="1"/>
  <c r="G35" i="6"/>
  <c r="D50" i="10"/>
  <c r="G134" i="7"/>
  <c r="G166" i="7" s="1"/>
  <c r="F31" i="10" s="1"/>
  <c r="F32" i="10" s="1"/>
  <c r="F19" i="8" s="1"/>
  <c r="I81" i="7"/>
  <c r="I113" i="7" s="1"/>
  <c r="I30" i="7"/>
  <c r="I65" i="7" s="1"/>
  <c r="G35" i="7"/>
  <c r="G70" i="7" s="1"/>
  <c r="F25" i="10" s="1"/>
  <c r="F26" i="10" s="1"/>
  <c r="F17" i="8" s="1"/>
  <c r="AB29" i="2"/>
  <c r="K15" i="6" s="1"/>
  <c r="J29" i="2"/>
  <c r="F135" i="7"/>
  <c r="F167" i="7" s="1"/>
  <c r="J15" i="6"/>
  <c r="F36" i="7"/>
  <c r="F71" i="7" s="1"/>
  <c r="D34" i="8"/>
  <c r="R6" i="19" s="1"/>
  <c r="E8" i="18" s="1"/>
  <c r="I78" i="6"/>
  <c r="I110" i="6" s="1"/>
  <c r="I30" i="6"/>
  <c r="I62" i="6" s="1"/>
  <c r="AB24" i="2"/>
  <c r="C34" i="8"/>
  <c r="Q6" i="19" s="1"/>
  <c r="D8" i="18" s="1"/>
  <c r="D33" i="8"/>
  <c r="R5" i="19" s="1"/>
  <c r="E7" i="18" s="1"/>
  <c r="E48" i="10"/>
  <c r="I183" i="7"/>
  <c r="I32" i="2"/>
  <c r="J39" i="10"/>
  <c r="I41" i="10"/>
  <c r="I22" i="8" s="1"/>
  <c r="I50" i="8" s="1"/>
  <c r="J56" i="10"/>
  <c r="F29" i="10"/>
  <c r="F18" i="8" s="1"/>
  <c r="D27" i="8"/>
  <c r="P36" i="19" s="1"/>
  <c r="K178" i="7"/>
  <c r="K181" i="7" s="1"/>
  <c r="J42" i="10" s="1"/>
  <c r="J180" i="7"/>
  <c r="F36" i="6"/>
  <c r="F68" i="6"/>
  <c r="AS28" i="2"/>
  <c r="AQ10" i="2"/>
  <c r="I84" i="19" s="1"/>
  <c r="AR33" i="2"/>
  <c r="F87" i="7"/>
  <c r="F119" i="7" s="1"/>
  <c r="H69" i="10"/>
  <c r="AS27" i="2"/>
  <c r="AR32" i="2"/>
  <c r="J27" i="2"/>
  <c r="AR9" i="2"/>
  <c r="J83" i="19" s="1"/>
  <c r="BJ27" i="2"/>
  <c r="BI32" i="2"/>
  <c r="I27" i="7"/>
  <c r="I62" i="7" s="1"/>
  <c r="AA34" i="2"/>
  <c r="J24" i="2"/>
  <c r="J17" i="1"/>
  <c r="K18" i="1" s="1"/>
  <c r="L19" i="1" s="1"/>
  <c r="M20" i="1" s="1"/>
  <c r="N21" i="1" s="1"/>
  <c r="J16" i="1"/>
  <c r="H108" i="7"/>
  <c r="G27" i="10" s="1"/>
  <c r="H82" i="7"/>
  <c r="H114" i="7" s="1"/>
  <c r="H79" i="6"/>
  <c r="H111" i="6" s="1"/>
  <c r="H105" i="6"/>
  <c r="J76" i="6"/>
  <c r="J108" i="6" s="1"/>
  <c r="J28" i="6"/>
  <c r="J60" i="6" s="1"/>
  <c r="H156" i="7"/>
  <c r="H130" i="7"/>
  <c r="H162" i="7" s="1"/>
  <c r="J28" i="7"/>
  <c r="J63" i="7" s="1"/>
  <c r="J127" i="7"/>
  <c r="J159" i="7" s="1"/>
  <c r="J79" i="7"/>
  <c r="J111" i="7" s="1"/>
  <c r="I44" i="10"/>
  <c r="I23" i="8" s="1"/>
  <c r="H60" i="7"/>
  <c r="H31" i="7"/>
  <c r="H66" i="7" s="1"/>
  <c r="I24" i="1"/>
  <c r="I25" i="7"/>
  <c r="I124" i="7"/>
  <c r="I76" i="7"/>
  <c r="I18" i="7"/>
  <c r="J28" i="1"/>
  <c r="K29" i="1"/>
  <c r="K28" i="1"/>
  <c r="J27" i="1"/>
  <c r="K176" i="7"/>
  <c r="J177" i="7"/>
  <c r="AB22" i="2"/>
  <c r="AA32" i="2"/>
  <c r="J22" i="2"/>
  <c r="K8" i="1"/>
  <c r="I25" i="6"/>
  <c r="I73" i="6"/>
  <c r="I18" i="6"/>
  <c r="L172" i="7"/>
  <c r="K174" i="7"/>
  <c r="I25" i="1"/>
  <c r="I65" i="10"/>
  <c r="K39" i="13"/>
  <c r="H57" i="6"/>
  <c r="H31" i="6"/>
  <c r="H63" i="6" s="1"/>
  <c r="L173" i="7"/>
  <c r="J26" i="1"/>
  <c r="K27" i="1"/>
  <c r="AC27" i="2"/>
  <c r="AD27" i="2" s="1"/>
  <c r="AB76" i="19" s="1"/>
  <c r="K13" i="7"/>
  <c r="K13" i="6"/>
  <c r="I20" i="7"/>
  <c r="G158" i="7"/>
  <c r="G132" i="7"/>
  <c r="G164" i="7" s="1"/>
  <c r="I78" i="7"/>
  <c r="G81" i="6"/>
  <c r="G113" i="6" s="1"/>
  <c r="G107" i="6"/>
  <c r="G33" i="6"/>
  <c r="G65" i="6" s="1"/>
  <c r="G59" i="6"/>
  <c r="G66" i="6" s="1"/>
  <c r="F33" i="10" s="1"/>
  <c r="G110" i="7"/>
  <c r="G84" i="7"/>
  <c r="G116" i="7" s="1"/>
  <c r="G85" i="7"/>
  <c r="G117" i="7" s="1"/>
  <c r="G33" i="7"/>
  <c r="G68" i="7" s="1"/>
  <c r="G62" i="7"/>
  <c r="J10" i="8"/>
  <c r="K10" i="8" s="1"/>
  <c r="I11" i="8"/>
  <c r="H8" i="14" s="1"/>
  <c r="U20" i="19" s="1"/>
  <c r="J61" i="10"/>
  <c r="J59" i="10"/>
  <c r="J55" i="10"/>
  <c r="J64" i="10"/>
  <c r="I63" i="10"/>
  <c r="I25" i="8" s="1"/>
  <c r="I53" i="8" s="1"/>
  <c r="K37" i="13"/>
  <c r="E35" i="10"/>
  <c r="E20" i="8" s="1"/>
  <c r="M17" i="10"/>
  <c r="I107" i="6"/>
  <c r="AR8" i="2"/>
  <c r="J82" i="19" s="1"/>
  <c r="AS23" i="2"/>
  <c r="Z82" i="19" s="1"/>
  <c r="J30" i="7"/>
  <c r="J65" i="7" s="1"/>
  <c r="J81" i="7"/>
  <c r="J113" i="7" s="1"/>
  <c r="J129" i="7"/>
  <c r="J161" i="7" s="1"/>
  <c r="I158" i="7"/>
  <c r="I132" i="7"/>
  <c r="I164" i="7" s="1"/>
  <c r="AA8" i="2"/>
  <c r="J75" i="19" s="1"/>
  <c r="AB23" i="2"/>
  <c r="H58" i="6"/>
  <c r="H34" i="7"/>
  <c r="H69" i="7" s="1"/>
  <c r="G24" i="10" s="1"/>
  <c r="H61" i="7"/>
  <c r="H109" i="7"/>
  <c r="G28" i="10" s="1"/>
  <c r="I77" i="7"/>
  <c r="I26" i="7"/>
  <c r="I125" i="7"/>
  <c r="BI28" i="2"/>
  <c r="BH9" i="2"/>
  <c r="I90" i="19" s="1"/>
  <c r="H157" i="7"/>
  <c r="H82" i="6"/>
  <c r="H114" i="6" s="1"/>
  <c r="H106" i="6"/>
  <c r="I74" i="6"/>
  <c r="I26" i="6"/>
  <c r="H8" i="2"/>
  <c r="H33" i="2"/>
  <c r="H45" i="2"/>
  <c r="H61" i="6"/>
  <c r="H67" i="6" s="1"/>
  <c r="H35" i="6"/>
  <c r="H32" i="6"/>
  <c r="I29" i="6"/>
  <c r="I77" i="6"/>
  <c r="I19" i="6"/>
  <c r="H112" i="7"/>
  <c r="H83" i="7"/>
  <c r="H109" i="6"/>
  <c r="H80" i="6"/>
  <c r="G163" i="7"/>
  <c r="I29" i="7"/>
  <c r="I128" i="7"/>
  <c r="I80" i="7"/>
  <c r="I19" i="7"/>
  <c r="H160" i="7"/>
  <c r="H131" i="7"/>
  <c r="G64" i="6"/>
  <c r="AB28" i="2"/>
  <c r="J14" i="7"/>
  <c r="J14" i="6"/>
  <c r="AA9" i="2"/>
  <c r="J76" i="19" s="1"/>
  <c r="AA33" i="2"/>
  <c r="H35" i="7"/>
  <c r="H70" i="7" s="1"/>
  <c r="G25" i="10" s="1"/>
  <c r="H64" i="7"/>
  <c r="H32" i="7"/>
  <c r="BI23" i="2"/>
  <c r="Y89" i="19" s="1"/>
  <c r="BH33" i="2"/>
  <c r="BH10" i="2" s="1"/>
  <c r="I91" i="19" s="1"/>
  <c r="BH8" i="2"/>
  <c r="I89" i="19" s="1"/>
  <c r="I23" i="2"/>
  <c r="X68" i="19" s="1"/>
  <c r="G112" i="6"/>
  <c r="Z10" i="2"/>
  <c r="I77" i="19" s="1"/>
  <c r="G115" i="7"/>
  <c r="G67" i="7"/>
  <c r="G10" i="2"/>
  <c r="G47" i="2"/>
  <c r="Y77" i="19" l="1"/>
  <c r="Z76" i="19"/>
  <c r="B69" i="8"/>
  <c r="B14" i="14" s="1"/>
  <c r="O25" i="19" s="1"/>
  <c r="X70" i="19"/>
  <c r="I46" i="2"/>
  <c r="L10" i="8"/>
  <c r="K11" i="8"/>
  <c r="J8" i="14" s="1"/>
  <c r="W20" i="19" s="1"/>
  <c r="N35" i="13"/>
  <c r="L61" i="10"/>
  <c r="O34" i="13"/>
  <c r="M60" i="10"/>
  <c r="N33" i="13"/>
  <c r="L59" i="10"/>
  <c r="L25" i="8" s="1"/>
  <c r="L53" i="8" s="1"/>
  <c r="P31" i="13"/>
  <c r="O57" i="10" s="1"/>
  <c r="N57" i="10"/>
  <c r="L56" i="10"/>
  <c r="N30" i="13"/>
  <c r="N29" i="13"/>
  <c r="L55" i="10"/>
  <c r="K26" i="8"/>
  <c r="K54" i="8" s="1"/>
  <c r="K69" i="10"/>
  <c r="R9" i="10"/>
  <c r="O28" i="10" s="1"/>
  <c r="N28" i="10"/>
  <c r="I9" i="2"/>
  <c r="U14" i="19" s="1"/>
  <c r="H16" i="18" s="1"/>
  <c r="D68" i="8"/>
  <c r="Z83" i="19"/>
  <c r="Z84" i="19" s="1"/>
  <c r="Z75" i="19"/>
  <c r="J28" i="2"/>
  <c r="Y69" i="19" s="1"/>
  <c r="Y90" i="19"/>
  <c r="Y91" i="19" s="1"/>
  <c r="F46" i="8"/>
  <c r="E67" i="8" s="1"/>
  <c r="R31" i="19"/>
  <c r="B10" i="14"/>
  <c r="O21" i="19" s="1"/>
  <c r="P7" i="19"/>
  <c r="C9" i="18" s="1"/>
  <c r="E48" i="8"/>
  <c r="Q33" i="19"/>
  <c r="F47" i="8"/>
  <c r="R32" i="19"/>
  <c r="C66" i="8"/>
  <c r="C69" i="8" s="1"/>
  <c r="C14" i="14" s="1"/>
  <c r="F45" i="8"/>
  <c r="R30" i="19"/>
  <c r="J24" i="1"/>
  <c r="K17" i="1"/>
  <c r="L18" i="1" s="1"/>
  <c r="L8" i="1"/>
  <c r="L9" i="1"/>
  <c r="L27" i="1"/>
  <c r="N13" i="1"/>
  <c r="N29" i="1" s="1"/>
  <c r="M28" i="1"/>
  <c r="H68" i="19"/>
  <c r="T13" i="19"/>
  <c r="G15" i="18" s="1"/>
  <c r="S15" i="19"/>
  <c r="F17" i="18" s="1"/>
  <c r="G70" i="19"/>
  <c r="N12" i="1"/>
  <c r="AV8" i="2"/>
  <c r="N82" i="19" s="1"/>
  <c r="BM8" i="2"/>
  <c r="N89" i="19" s="1"/>
  <c r="M13" i="6"/>
  <c r="M13" i="7"/>
  <c r="AE27" i="2"/>
  <c r="AC76" i="19" s="1"/>
  <c r="AD9" i="2"/>
  <c r="M76" i="19" s="1"/>
  <c r="I22" i="18"/>
  <c r="H81" i="6"/>
  <c r="H113" i="6" s="1"/>
  <c r="H83" i="6"/>
  <c r="H115" i="6" s="1"/>
  <c r="G37" i="10" s="1"/>
  <c r="H134" i="7"/>
  <c r="H166" i="7" s="1"/>
  <c r="G31" i="10" s="1"/>
  <c r="G32" i="10" s="1"/>
  <c r="G19" i="8" s="1"/>
  <c r="H86" i="7"/>
  <c r="H118" i="7" s="1"/>
  <c r="J183" i="7"/>
  <c r="H132" i="7"/>
  <c r="H164" i="7" s="1"/>
  <c r="H34" i="6"/>
  <c r="H33" i="6"/>
  <c r="H65" i="6" s="1"/>
  <c r="I51" i="8"/>
  <c r="H158" i="7"/>
  <c r="J75" i="6"/>
  <c r="J107" i="6" s="1"/>
  <c r="D55" i="8"/>
  <c r="H60" i="8"/>
  <c r="H61" i="8" s="1"/>
  <c r="E49" i="8"/>
  <c r="F40" i="8"/>
  <c r="K8" i="7"/>
  <c r="K8" i="6"/>
  <c r="H85" i="7"/>
  <c r="H117" i="7" s="1"/>
  <c r="H84" i="7"/>
  <c r="H116" i="7" s="1"/>
  <c r="J20" i="6"/>
  <c r="K10" i="7"/>
  <c r="K78" i="7" s="1"/>
  <c r="K10" i="6"/>
  <c r="K20" i="6" s="1"/>
  <c r="K9" i="7"/>
  <c r="K9" i="6"/>
  <c r="B13" i="14"/>
  <c r="O24" i="19" s="1"/>
  <c r="B11" i="14"/>
  <c r="O22" i="19" s="1"/>
  <c r="B9" i="14"/>
  <c r="B12" i="14"/>
  <c r="O23" i="19" s="1"/>
  <c r="G36" i="10"/>
  <c r="F38" i="10"/>
  <c r="F21" i="8" s="1"/>
  <c r="R34" i="19" s="1"/>
  <c r="AR10" i="2"/>
  <c r="J84" i="19" s="1"/>
  <c r="E12" i="8"/>
  <c r="C20" i="14"/>
  <c r="J26" i="8"/>
  <c r="J54" i="8" s="1"/>
  <c r="I84" i="7"/>
  <c r="I116" i="7" s="1"/>
  <c r="J25" i="1"/>
  <c r="E50" i="10"/>
  <c r="K15" i="7"/>
  <c r="K81" i="7" s="1"/>
  <c r="K113" i="7" s="1"/>
  <c r="AC29" i="2"/>
  <c r="K29" i="2"/>
  <c r="AB34" i="2"/>
  <c r="AC24" i="2"/>
  <c r="J34" i="2"/>
  <c r="E34" i="8"/>
  <c r="S6" i="19" s="1"/>
  <c r="F8" i="18" s="1"/>
  <c r="F49" i="10"/>
  <c r="I33" i="6"/>
  <c r="I65" i="6" s="1"/>
  <c r="K24" i="2"/>
  <c r="J30" i="6"/>
  <c r="J62" i="6" s="1"/>
  <c r="I81" i="6"/>
  <c r="I113" i="6" s="1"/>
  <c r="J78" i="6"/>
  <c r="J110" i="6" s="1"/>
  <c r="I33" i="7"/>
  <c r="I68" i="7" s="1"/>
  <c r="J78" i="7"/>
  <c r="J84" i="7" s="1"/>
  <c r="J116" i="7" s="1"/>
  <c r="G84" i="6"/>
  <c r="G116" i="6" s="1"/>
  <c r="C35" i="8"/>
  <c r="J126" i="7"/>
  <c r="J132" i="7" s="1"/>
  <c r="J164" i="7" s="1"/>
  <c r="E27" i="8"/>
  <c r="Q36" i="19" s="1"/>
  <c r="D32" i="8"/>
  <c r="R4" i="19" s="1"/>
  <c r="E6" i="18" s="1"/>
  <c r="E33" i="8"/>
  <c r="S5" i="19" s="1"/>
  <c r="F7" i="18" s="1"/>
  <c r="G135" i="7"/>
  <c r="G167" i="7" s="1"/>
  <c r="J41" i="10"/>
  <c r="J22" i="8" s="1"/>
  <c r="J50" i="8" s="1"/>
  <c r="G36" i="7"/>
  <c r="G71" i="7" s="1"/>
  <c r="I110" i="7"/>
  <c r="J27" i="7"/>
  <c r="J33" i="7" s="1"/>
  <c r="J68" i="7" s="1"/>
  <c r="G68" i="6"/>
  <c r="K27" i="2"/>
  <c r="AS9" i="2"/>
  <c r="K83" i="19" s="1"/>
  <c r="AT28" i="2"/>
  <c r="L178" i="7"/>
  <c r="L180" i="7" s="1"/>
  <c r="K180" i="7"/>
  <c r="G36" i="6"/>
  <c r="G29" i="10"/>
  <c r="G18" i="8" s="1"/>
  <c r="G34" i="10"/>
  <c r="J32" i="2"/>
  <c r="H66" i="6"/>
  <c r="G33" i="10" s="1"/>
  <c r="K26" i="1"/>
  <c r="AT27" i="2"/>
  <c r="AS32" i="2"/>
  <c r="BK27" i="2"/>
  <c r="BJ32" i="2"/>
  <c r="F35" i="10"/>
  <c r="F20" i="8" s="1"/>
  <c r="F48" i="10"/>
  <c r="I108" i="7"/>
  <c r="H27" i="10" s="1"/>
  <c r="I82" i="7"/>
  <c r="I114" i="7" s="1"/>
  <c r="L176" i="7"/>
  <c r="L177" i="7" s="1"/>
  <c r="K177" i="7"/>
  <c r="I156" i="7"/>
  <c r="I130" i="7"/>
  <c r="I162" i="7" s="1"/>
  <c r="I69" i="10"/>
  <c r="I60" i="7"/>
  <c r="I31" i="7"/>
  <c r="I66" i="7" s="1"/>
  <c r="K182" i="7"/>
  <c r="J43" i="10" s="1"/>
  <c r="J44" i="10" s="1"/>
  <c r="J23" i="8" s="1"/>
  <c r="L174" i="7"/>
  <c r="J124" i="7"/>
  <c r="J25" i="7"/>
  <c r="J76" i="7"/>
  <c r="J18" i="7"/>
  <c r="AC22" i="2"/>
  <c r="AD22" i="2" s="1"/>
  <c r="AB75" i="19" s="1"/>
  <c r="AB77" i="19" s="1"/>
  <c r="K22" i="2"/>
  <c r="AB32" i="2"/>
  <c r="G87" i="7"/>
  <c r="G119" i="7" s="1"/>
  <c r="K28" i="6"/>
  <c r="K60" i="6" s="1"/>
  <c r="K76" i="6"/>
  <c r="K108" i="6" s="1"/>
  <c r="J25" i="6"/>
  <c r="J73" i="6"/>
  <c r="J18" i="6"/>
  <c r="K28" i="7"/>
  <c r="K63" i="7" s="1"/>
  <c r="K127" i="7"/>
  <c r="K159" i="7" s="1"/>
  <c r="K79" i="7"/>
  <c r="K111" i="7" s="1"/>
  <c r="I105" i="6"/>
  <c r="I79" i="6"/>
  <c r="I111" i="6" s="1"/>
  <c r="K16" i="1"/>
  <c r="L13" i="6"/>
  <c r="L13" i="7"/>
  <c r="J65" i="10"/>
  <c r="I57" i="6"/>
  <c r="I31" i="6"/>
  <c r="I63" i="6" s="1"/>
  <c r="J11" i="8"/>
  <c r="I8" i="14" s="1"/>
  <c r="V20" i="19" s="1"/>
  <c r="J63" i="10"/>
  <c r="J25" i="8" s="1"/>
  <c r="J53" i="8" s="1"/>
  <c r="J59" i="6"/>
  <c r="K30" i="6"/>
  <c r="K62" i="6" s="1"/>
  <c r="K78" i="6"/>
  <c r="K110" i="6" s="1"/>
  <c r="AS33" i="2"/>
  <c r="AT23" i="2"/>
  <c r="AA82" i="19" s="1"/>
  <c r="AS8" i="2"/>
  <c r="K82" i="19" s="1"/>
  <c r="I34" i="7"/>
  <c r="I69" i="7" s="1"/>
  <c r="H24" i="10" s="1"/>
  <c r="I61" i="7"/>
  <c r="AC23" i="2"/>
  <c r="AB8" i="2"/>
  <c r="K75" i="19" s="1"/>
  <c r="J26" i="6"/>
  <c r="J74" i="6"/>
  <c r="I133" i="7"/>
  <c r="I165" i="7" s="1"/>
  <c r="H30" i="10" s="1"/>
  <c r="I157" i="7"/>
  <c r="I109" i="7"/>
  <c r="H28" i="10" s="1"/>
  <c r="I85" i="7"/>
  <c r="I117" i="7" s="1"/>
  <c r="I34" i="6"/>
  <c r="I58" i="6"/>
  <c r="BJ28" i="2"/>
  <c r="BI9" i="2"/>
  <c r="J90" i="19" s="1"/>
  <c r="J77" i="7"/>
  <c r="J26" i="7"/>
  <c r="J125" i="7"/>
  <c r="I106" i="6"/>
  <c r="I82" i="6"/>
  <c r="I114" i="6" s="1"/>
  <c r="I134" i="7"/>
  <c r="I166" i="7" s="1"/>
  <c r="H31" i="10" s="1"/>
  <c r="I160" i="7"/>
  <c r="I131" i="7"/>
  <c r="I83" i="6"/>
  <c r="I115" i="6" s="1"/>
  <c r="I109" i="6"/>
  <c r="I80" i="6"/>
  <c r="H112" i="6"/>
  <c r="I61" i="6"/>
  <c r="I67" i="6" s="1"/>
  <c r="I35" i="6"/>
  <c r="I32" i="6"/>
  <c r="BJ23" i="2"/>
  <c r="Z89" i="19" s="1"/>
  <c r="BI33" i="2"/>
  <c r="BI10" i="2" s="1"/>
  <c r="J91" i="19" s="1"/>
  <c r="BI8" i="2"/>
  <c r="J89" i="19" s="1"/>
  <c r="J23" i="2"/>
  <c r="Y68" i="19" s="1"/>
  <c r="H64" i="6"/>
  <c r="H10" i="2"/>
  <c r="H47" i="2"/>
  <c r="H67" i="7"/>
  <c r="H36" i="7"/>
  <c r="H71" i="7" s="1"/>
  <c r="J77" i="6"/>
  <c r="J29" i="6"/>
  <c r="J19" i="6"/>
  <c r="I86" i="7"/>
  <c r="I118" i="7" s="1"/>
  <c r="I112" i="7"/>
  <c r="I83" i="7"/>
  <c r="H115" i="7"/>
  <c r="J29" i="7"/>
  <c r="J128" i="7"/>
  <c r="J80" i="7"/>
  <c r="J19" i="7"/>
  <c r="G26" i="10"/>
  <c r="G17" i="8" s="1"/>
  <c r="AC28" i="2"/>
  <c r="K14" i="7"/>
  <c r="K14" i="6"/>
  <c r="AB9" i="2"/>
  <c r="K76" i="19" s="1"/>
  <c r="AB33" i="2"/>
  <c r="H163" i="7"/>
  <c r="I35" i="7"/>
  <c r="I70" i="7" s="1"/>
  <c r="H25" i="10" s="1"/>
  <c r="I64" i="7"/>
  <c r="I32" i="7"/>
  <c r="I8" i="2"/>
  <c r="I33" i="2"/>
  <c r="I45" i="2"/>
  <c r="AA10" i="2"/>
  <c r="J77" i="19" s="1"/>
  <c r="Y70" i="19" l="1"/>
  <c r="J9" i="2"/>
  <c r="AA83" i="19"/>
  <c r="AA84" i="19" s="1"/>
  <c r="P25" i="19"/>
  <c r="C15" i="14"/>
  <c r="Z77" i="19"/>
  <c r="B15" i="14"/>
  <c r="B26" i="14"/>
  <c r="C28" i="18"/>
  <c r="I69" i="19"/>
  <c r="AA75" i="19"/>
  <c r="M10" i="8"/>
  <c r="L11" i="8"/>
  <c r="K8" i="14" s="1"/>
  <c r="K25" i="1"/>
  <c r="O35" i="13"/>
  <c r="M61" i="10"/>
  <c r="P34" i="13"/>
  <c r="O60" i="10" s="1"/>
  <c r="N60" i="10"/>
  <c r="O33" i="13"/>
  <c r="M59" i="10"/>
  <c r="M25" i="8" s="1"/>
  <c r="M53" i="8" s="1"/>
  <c r="O30" i="13"/>
  <c r="M56" i="10"/>
  <c r="L26" i="8"/>
  <c r="L54" i="8" s="1"/>
  <c r="L69" i="10"/>
  <c r="O29" i="13"/>
  <c r="M55" i="10"/>
  <c r="J46" i="2"/>
  <c r="B22" i="14"/>
  <c r="K28" i="2"/>
  <c r="Z69" i="19" s="1"/>
  <c r="Z90" i="19"/>
  <c r="Z91" i="19" s="1"/>
  <c r="AA76" i="19"/>
  <c r="E68" i="8"/>
  <c r="C24" i="18"/>
  <c r="G46" i="8"/>
  <c r="F67" i="8" s="1"/>
  <c r="S31" i="19"/>
  <c r="G47" i="8"/>
  <c r="S32" i="19"/>
  <c r="F48" i="8"/>
  <c r="R33" i="19"/>
  <c r="G45" i="8"/>
  <c r="S30" i="19"/>
  <c r="D66" i="8"/>
  <c r="D69" i="8" s="1"/>
  <c r="D14" i="14" s="1"/>
  <c r="C13" i="14"/>
  <c r="P24" i="19" s="1"/>
  <c r="Q7" i="19"/>
  <c r="D9" i="18" s="1"/>
  <c r="K24" i="1"/>
  <c r="L16" i="1"/>
  <c r="L17" i="1"/>
  <c r="M18" i="1" s="1"/>
  <c r="N19" i="1" s="1"/>
  <c r="O20" i="1" s="1"/>
  <c r="O13" i="1"/>
  <c r="M9" i="1"/>
  <c r="M8" i="1"/>
  <c r="L24" i="1"/>
  <c r="M19" i="1"/>
  <c r="AE9" i="2" s="1"/>
  <c r="N76" i="19" s="1"/>
  <c r="L26" i="1"/>
  <c r="H70" i="19"/>
  <c r="T15" i="19"/>
  <c r="G17" i="18" s="1"/>
  <c r="M10" i="1"/>
  <c r="V14" i="19"/>
  <c r="I16" i="18" s="1"/>
  <c r="J69" i="19"/>
  <c r="I68" i="19"/>
  <c r="U13" i="19"/>
  <c r="H15" i="18" s="1"/>
  <c r="G48" i="10"/>
  <c r="BK32" i="2"/>
  <c r="BL27" i="2"/>
  <c r="AB90" i="19" s="1"/>
  <c r="AB91" i="19" s="1"/>
  <c r="L29" i="2"/>
  <c r="M15" i="7"/>
  <c r="M15" i="6"/>
  <c r="M14" i="6"/>
  <c r="M14" i="7"/>
  <c r="N13" i="7"/>
  <c r="N13" i="6"/>
  <c r="AF27" i="2"/>
  <c r="AD76" i="19" s="1"/>
  <c r="M8" i="6"/>
  <c r="M8" i="7"/>
  <c r="M22" i="2"/>
  <c r="AB68" i="19" s="1"/>
  <c r="AE22" i="2"/>
  <c r="AC75" i="19" s="1"/>
  <c r="AC77" i="19" s="1"/>
  <c r="AD32" i="2"/>
  <c r="AD8" i="2"/>
  <c r="M75" i="19" s="1"/>
  <c r="M127" i="7"/>
  <c r="M79" i="7"/>
  <c r="M28" i="7"/>
  <c r="M10" i="6"/>
  <c r="M10" i="7"/>
  <c r="AT32" i="2"/>
  <c r="AU27" i="2"/>
  <c r="AB83" i="19" s="1"/>
  <c r="AB84" i="19" s="1"/>
  <c r="M9" i="7"/>
  <c r="M9" i="6"/>
  <c r="M28" i="6"/>
  <c r="M76" i="6"/>
  <c r="H84" i="6"/>
  <c r="H116" i="6" s="1"/>
  <c r="K22" i="18"/>
  <c r="J22" i="18"/>
  <c r="H36" i="6"/>
  <c r="B24" i="14"/>
  <c r="C26" i="18"/>
  <c r="B21" i="14"/>
  <c r="P8" i="19" s="1"/>
  <c r="C10" i="18" s="1"/>
  <c r="C23" i="18"/>
  <c r="B23" i="14"/>
  <c r="C25" i="18"/>
  <c r="C26" i="14"/>
  <c r="D28" i="18"/>
  <c r="B25" i="14"/>
  <c r="C27" i="18"/>
  <c r="H68" i="6"/>
  <c r="H135" i="7"/>
  <c r="H167" i="7" s="1"/>
  <c r="H87" i="7"/>
  <c r="H119" i="7" s="1"/>
  <c r="J51" i="8"/>
  <c r="I60" i="8"/>
  <c r="I61" i="8" s="1"/>
  <c r="E55" i="8"/>
  <c r="F49" i="8"/>
  <c r="G40" i="8"/>
  <c r="L24" i="2"/>
  <c r="L10" i="7"/>
  <c r="L126" i="7" s="1"/>
  <c r="L10" i="6"/>
  <c r="L9" i="7"/>
  <c r="L9" i="6"/>
  <c r="L8" i="7"/>
  <c r="L8" i="6"/>
  <c r="H36" i="10"/>
  <c r="G38" i="10"/>
  <c r="G21" i="8" s="1"/>
  <c r="S34" i="19" s="1"/>
  <c r="L181" i="7"/>
  <c r="C10" i="14"/>
  <c r="P21" i="19" s="1"/>
  <c r="K183" i="7"/>
  <c r="F12" i="8"/>
  <c r="D20" i="14"/>
  <c r="G49" i="10"/>
  <c r="H37" i="10"/>
  <c r="L15" i="6"/>
  <c r="L78" i="6" s="1"/>
  <c r="L110" i="6" s="1"/>
  <c r="L15" i="7"/>
  <c r="L129" i="7" s="1"/>
  <c r="L161" i="7" s="1"/>
  <c r="AC34" i="2"/>
  <c r="K129" i="7"/>
  <c r="K161" i="7" s="1"/>
  <c r="K20" i="7"/>
  <c r="K27" i="7"/>
  <c r="K62" i="7" s="1"/>
  <c r="K30" i="7"/>
  <c r="K65" i="7" s="1"/>
  <c r="F50" i="10"/>
  <c r="K34" i="2"/>
  <c r="J158" i="7"/>
  <c r="J110" i="7"/>
  <c r="C9" i="14"/>
  <c r="J81" i="6"/>
  <c r="J113" i="6" s="1"/>
  <c r="K75" i="6"/>
  <c r="K107" i="6" s="1"/>
  <c r="K27" i="6"/>
  <c r="K59" i="6" s="1"/>
  <c r="J33" i="6"/>
  <c r="J65" i="6" s="1"/>
  <c r="C11" i="14"/>
  <c r="P22" i="19" s="1"/>
  <c r="K126" i="7"/>
  <c r="K158" i="7" s="1"/>
  <c r="C12" i="14"/>
  <c r="P23" i="19" s="1"/>
  <c r="F34" i="8"/>
  <c r="T6" i="19" s="1"/>
  <c r="G8" i="18" s="1"/>
  <c r="J62" i="7"/>
  <c r="E32" i="8"/>
  <c r="S4" i="19" s="1"/>
  <c r="F6" i="18" s="1"/>
  <c r="F33" i="8"/>
  <c r="T5" i="19" s="1"/>
  <c r="G7" i="18" s="1"/>
  <c r="K32" i="2"/>
  <c r="AT33" i="2"/>
  <c r="H29" i="10"/>
  <c r="H18" i="8" s="1"/>
  <c r="F27" i="8"/>
  <c r="R36" i="19" s="1"/>
  <c r="H34" i="10"/>
  <c r="I66" i="6"/>
  <c r="H33" i="10" s="1"/>
  <c r="AT9" i="2"/>
  <c r="L83" i="19" s="1"/>
  <c r="AS10" i="2"/>
  <c r="K84" i="19" s="1"/>
  <c r="G35" i="10"/>
  <c r="G20" i="8" s="1"/>
  <c r="L27" i="2"/>
  <c r="L183" i="7"/>
  <c r="J69" i="10"/>
  <c r="J108" i="7"/>
  <c r="I27" i="10" s="1"/>
  <c r="J82" i="7"/>
  <c r="J114" i="7" s="1"/>
  <c r="J31" i="7"/>
  <c r="J66" i="7" s="1"/>
  <c r="J60" i="7"/>
  <c r="J130" i="7"/>
  <c r="J162" i="7" s="1"/>
  <c r="J156" i="7"/>
  <c r="AC32" i="2"/>
  <c r="L22" i="2"/>
  <c r="L28" i="7"/>
  <c r="L63" i="7" s="1"/>
  <c r="L127" i="7"/>
  <c r="L159" i="7" s="1"/>
  <c r="L79" i="7"/>
  <c r="L111" i="7" s="1"/>
  <c r="J79" i="6"/>
  <c r="J111" i="6" s="1"/>
  <c r="J105" i="6"/>
  <c r="K73" i="6"/>
  <c r="K25" i="6"/>
  <c r="K18" i="6"/>
  <c r="L182" i="7"/>
  <c r="L76" i="6"/>
  <c r="L108" i="6" s="1"/>
  <c r="L28" i="6"/>
  <c r="L60" i="6" s="1"/>
  <c r="J57" i="6"/>
  <c r="J31" i="6"/>
  <c r="J63" i="6" s="1"/>
  <c r="K25" i="7"/>
  <c r="K124" i="7"/>
  <c r="K76" i="7"/>
  <c r="K18" i="7"/>
  <c r="D35" i="8"/>
  <c r="R7" i="19" s="1"/>
  <c r="E9" i="18" s="1"/>
  <c r="K110" i="7"/>
  <c r="K84" i="7"/>
  <c r="K116" i="7" s="1"/>
  <c r="AT8" i="2"/>
  <c r="L82" i="19" s="1"/>
  <c r="K26" i="6"/>
  <c r="K74" i="6"/>
  <c r="BK28" i="2"/>
  <c r="BJ9" i="2"/>
  <c r="K90" i="19" s="1"/>
  <c r="K77" i="7"/>
  <c r="K26" i="7"/>
  <c r="K125" i="7"/>
  <c r="J157" i="7"/>
  <c r="J133" i="7"/>
  <c r="J165" i="7" s="1"/>
  <c r="I30" i="10" s="1"/>
  <c r="AC8" i="2"/>
  <c r="L75" i="19" s="1"/>
  <c r="J34" i="7"/>
  <c r="J69" i="7" s="1"/>
  <c r="I24" i="10" s="1"/>
  <c r="J61" i="7"/>
  <c r="J85" i="7"/>
  <c r="J117" i="7" s="1"/>
  <c r="J109" i="7"/>
  <c r="I28" i="10" s="1"/>
  <c r="J106" i="6"/>
  <c r="J82" i="6"/>
  <c r="J114" i="6" s="1"/>
  <c r="H32" i="10"/>
  <c r="H19" i="8" s="1"/>
  <c r="J58" i="6"/>
  <c r="J34" i="6"/>
  <c r="H26" i="10"/>
  <c r="H17" i="8" s="1"/>
  <c r="K29" i="6"/>
  <c r="K77" i="6"/>
  <c r="K19" i="6"/>
  <c r="K29" i="7"/>
  <c r="K128" i="7"/>
  <c r="K80" i="7"/>
  <c r="K19" i="7"/>
  <c r="J33" i="2"/>
  <c r="J8" i="2"/>
  <c r="J45" i="2"/>
  <c r="J61" i="6"/>
  <c r="J67" i="6" s="1"/>
  <c r="J35" i="6"/>
  <c r="J32" i="6"/>
  <c r="L14" i="6"/>
  <c r="L14" i="7"/>
  <c r="AC9" i="2"/>
  <c r="L76" i="19" s="1"/>
  <c r="AC33" i="2"/>
  <c r="AB10" i="2"/>
  <c r="K77" i="19" s="1"/>
  <c r="J83" i="6"/>
  <c r="J115" i="6" s="1"/>
  <c r="J109" i="6"/>
  <c r="J80" i="6"/>
  <c r="J112" i="7"/>
  <c r="J86" i="7"/>
  <c r="J118" i="7" s="1"/>
  <c r="J83" i="7"/>
  <c r="J134" i="7"/>
  <c r="J166" i="7" s="1"/>
  <c r="I31" i="10" s="1"/>
  <c r="J160" i="7"/>
  <c r="J131" i="7"/>
  <c r="I64" i="6"/>
  <c r="I68" i="6" s="1"/>
  <c r="I36" i="6"/>
  <c r="I135" i="7"/>
  <c r="I167" i="7" s="1"/>
  <c r="I163" i="7"/>
  <c r="I10" i="2"/>
  <c r="I47" i="2"/>
  <c r="I36" i="7"/>
  <c r="I71" i="7" s="1"/>
  <c r="I67" i="7"/>
  <c r="J35" i="7"/>
  <c r="J70" i="7" s="1"/>
  <c r="I25" i="10" s="1"/>
  <c r="J64" i="7"/>
  <c r="J32" i="7"/>
  <c r="I87" i="7"/>
  <c r="I119" i="7" s="1"/>
  <c r="I115" i="7"/>
  <c r="BK23" i="2"/>
  <c r="AA89" i="19" s="1"/>
  <c r="BJ33" i="2"/>
  <c r="BJ10" i="2" s="1"/>
  <c r="K91" i="19" s="1"/>
  <c r="BJ8" i="2"/>
  <c r="K89" i="19" s="1"/>
  <c r="K23" i="2"/>
  <c r="Z68" i="19" s="1"/>
  <c r="I112" i="6"/>
  <c r="I84" i="6"/>
  <c r="I116" i="6" s="1"/>
  <c r="AA77" i="19" l="1"/>
  <c r="Q25" i="19"/>
  <c r="D15" i="14"/>
  <c r="C30" i="18"/>
  <c r="B27" i="14"/>
  <c r="D30" i="18"/>
  <c r="C27" i="14"/>
  <c r="C29" i="18"/>
  <c r="Z70" i="19"/>
  <c r="K46" i="2"/>
  <c r="L22" i="18"/>
  <c r="X20" i="19"/>
  <c r="N10" i="8"/>
  <c r="M11" i="8"/>
  <c r="L8" i="14" s="1"/>
  <c r="P35" i="13"/>
  <c r="O61" i="10" s="1"/>
  <c r="N61" i="10"/>
  <c r="P33" i="13"/>
  <c r="O59" i="10" s="1"/>
  <c r="O25" i="8" s="1"/>
  <c r="O53" i="8" s="1"/>
  <c r="N59" i="10"/>
  <c r="N25" i="8" s="1"/>
  <c r="N53" i="8" s="1"/>
  <c r="P30" i="13"/>
  <c r="O56" i="10" s="1"/>
  <c r="N56" i="10"/>
  <c r="M26" i="8"/>
  <c r="M54" i="8" s="1"/>
  <c r="M69" i="10"/>
  <c r="P29" i="13"/>
  <c r="O55" i="10" s="1"/>
  <c r="N55" i="10"/>
  <c r="F68" i="8"/>
  <c r="K9" i="2"/>
  <c r="K69" i="19" s="1"/>
  <c r="E28" i="18"/>
  <c r="G50" i="10"/>
  <c r="C25" i="14"/>
  <c r="M45" i="2"/>
  <c r="D26" i="14"/>
  <c r="L28" i="2"/>
  <c r="AA69" i="19" s="1"/>
  <c r="AA90" i="19"/>
  <c r="AA91" i="19" s="1"/>
  <c r="G48" i="8"/>
  <c r="S33" i="19"/>
  <c r="F55" i="8"/>
  <c r="H46" i="8"/>
  <c r="G67" i="8" s="1"/>
  <c r="T31" i="19"/>
  <c r="H45" i="8"/>
  <c r="T30" i="19"/>
  <c r="H47" i="8"/>
  <c r="T32" i="19"/>
  <c r="D27" i="18"/>
  <c r="L25" i="1"/>
  <c r="N20" i="1"/>
  <c r="M27" i="1"/>
  <c r="J68" i="19"/>
  <c r="V13" i="19"/>
  <c r="I15" i="18" s="1"/>
  <c r="M16" i="1"/>
  <c r="M17" i="1"/>
  <c r="N18" i="1" s="1"/>
  <c r="O19" i="1" s="1"/>
  <c r="I70" i="19"/>
  <c r="U15" i="19"/>
  <c r="H17" i="18" s="1"/>
  <c r="N9" i="1"/>
  <c r="N8" i="1"/>
  <c r="N10" i="1"/>
  <c r="N11" i="1"/>
  <c r="M26" i="1"/>
  <c r="M26" i="7"/>
  <c r="M19" i="7"/>
  <c r="M77" i="7"/>
  <c r="M125" i="7"/>
  <c r="AD10" i="2"/>
  <c r="M77" i="19" s="1"/>
  <c r="N127" i="7"/>
  <c r="N79" i="7"/>
  <c r="N28" i="7"/>
  <c r="N76" i="6"/>
  <c r="N28" i="6"/>
  <c r="AU9" i="2"/>
  <c r="M83" i="19" s="1"/>
  <c r="AV27" i="2"/>
  <c r="AC83" i="19" s="1"/>
  <c r="AC84" i="19" s="1"/>
  <c r="AU32" i="2"/>
  <c r="AU10" i="2" s="1"/>
  <c r="M84" i="19" s="1"/>
  <c r="M27" i="2"/>
  <c r="AB69" i="19" s="1"/>
  <c r="AB70" i="19" s="1"/>
  <c r="N8" i="7"/>
  <c r="N8" i="6"/>
  <c r="AF22" i="2"/>
  <c r="AD75" i="19" s="1"/>
  <c r="AD77" i="19" s="1"/>
  <c r="N22" i="2"/>
  <c r="AC68" i="19" s="1"/>
  <c r="AE8" i="2"/>
  <c r="N75" i="19" s="1"/>
  <c r="AE32" i="2"/>
  <c r="M128" i="7"/>
  <c r="M160" i="7" s="1"/>
  <c r="M29" i="7"/>
  <c r="M64" i="7" s="1"/>
  <c r="M80" i="7"/>
  <c r="M112" i="7" s="1"/>
  <c r="M19" i="6"/>
  <c r="M26" i="6"/>
  <c r="M74" i="6"/>
  <c r="M8" i="2"/>
  <c r="M29" i="6"/>
  <c r="M61" i="6" s="1"/>
  <c r="M77" i="6"/>
  <c r="M109" i="6" s="1"/>
  <c r="L34" i="2"/>
  <c r="M78" i="7"/>
  <c r="M27" i="7"/>
  <c r="M126" i="7"/>
  <c r="M20" i="7"/>
  <c r="M18" i="7"/>
  <c r="M25" i="7"/>
  <c r="M76" i="7"/>
  <c r="M124" i="7"/>
  <c r="M78" i="6"/>
  <c r="M110" i="6" s="1"/>
  <c r="M30" i="6"/>
  <c r="M62" i="6" s="1"/>
  <c r="M75" i="6"/>
  <c r="M27" i="6"/>
  <c r="M20" i="6"/>
  <c r="M73" i="6"/>
  <c r="M79" i="6" s="1"/>
  <c r="M18" i="6"/>
  <c r="M25" i="6"/>
  <c r="M129" i="7"/>
  <c r="M161" i="7" s="1"/>
  <c r="M30" i="7"/>
  <c r="M65" i="7" s="1"/>
  <c r="M81" i="7"/>
  <c r="M113" i="7" s="1"/>
  <c r="M63" i="7"/>
  <c r="M60" i="6"/>
  <c r="O13" i="7"/>
  <c r="O13" i="6"/>
  <c r="AG27" i="2"/>
  <c r="AE76" i="19" s="1"/>
  <c r="AF9" i="2"/>
  <c r="O76" i="19" s="1"/>
  <c r="M111" i="7"/>
  <c r="BL9" i="2"/>
  <c r="M90" i="19" s="1"/>
  <c r="BM27" i="2"/>
  <c r="AC90" i="19" s="1"/>
  <c r="AC91" i="19" s="1"/>
  <c r="BL32" i="2"/>
  <c r="BL10" i="2" s="1"/>
  <c r="M91" i="19" s="1"/>
  <c r="AT10" i="2"/>
  <c r="L84" i="19" s="1"/>
  <c r="M108" i="6"/>
  <c r="M159" i="7"/>
  <c r="C23" i="14"/>
  <c r="D25" i="18"/>
  <c r="C22" i="14"/>
  <c r="D24" i="18"/>
  <c r="C21" i="14"/>
  <c r="Q8" i="19" s="1"/>
  <c r="D10" i="18" s="1"/>
  <c r="D23" i="18"/>
  <c r="C24" i="14"/>
  <c r="D26" i="18"/>
  <c r="H38" i="10"/>
  <c r="H21" i="8" s="1"/>
  <c r="T34" i="19" s="1"/>
  <c r="E66" i="8"/>
  <c r="E69" i="8" s="1"/>
  <c r="E14" i="14" s="1"/>
  <c r="J60" i="8"/>
  <c r="J61" i="8" s="1"/>
  <c r="G49" i="8"/>
  <c r="H40" i="8"/>
  <c r="I36" i="10"/>
  <c r="D13" i="14"/>
  <c r="Q24" i="19" s="1"/>
  <c r="H49" i="10"/>
  <c r="L20" i="6"/>
  <c r="L30" i="7"/>
  <c r="L65" i="7" s="1"/>
  <c r="G12" i="8"/>
  <c r="E20" i="14"/>
  <c r="I37" i="10"/>
  <c r="K33" i="6"/>
  <c r="K65" i="6" s="1"/>
  <c r="L75" i="6"/>
  <c r="L107" i="6" s="1"/>
  <c r="L30" i="6"/>
  <c r="L62" i="6" s="1"/>
  <c r="L20" i="7"/>
  <c r="L81" i="7"/>
  <c r="L113" i="7" s="1"/>
  <c r="L27" i="7"/>
  <c r="L62" i="7" s="1"/>
  <c r="L78" i="7"/>
  <c r="L110" i="7" s="1"/>
  <c r="K132" i="7"/>
  <c r="K164" i="7" s="1"/>
  <c r="L27" i="6"/>
  <c r="L59" i="6" s="1"/>
  <c r="K33" i="7"/>
  <c r="K68" i="7" s="1"/>
  <c r="K81" i="6"/>
  <c r="K113" i="6" s="1"/>
  <c r="E35" i="8"/>
  <c r="G34" i="8"/>
  <c r="U6" i="19" s="1"/>
  <c r="H8" i="18" s="1"/>
  <c r="F32" i="8"/>
  <c r="T4" i="19" s="1"/>
  <c r="G6" i="18" s="1"/>
  <c r="G33" i="8"/>
  <c r="U5" i="19" s="1"/>
  <c r="H7" i="18" s="1"/>
  <c r="L32" i="2"/>
  <c r="I34" i="10"/>
  <c r="I29" i="10"/>
  <c r="I18" i="8" s="1"/>
  <c r="H35" i="10"/>
  <c r="H20" i="8" s="1"/>
  <c r="H48" i="10"/>
  <c r="J66" i="6"/>
  <c r="I33" i="10" s="1"/>
  <c r="G27" i="8"/>
  <c r="S36" i="19" s="1"/>
  <c r="L25" i="7"/>
  <c r="L124" i="7"/>
  <c r="L76" i="7"/>
  <c r="L18" i="7"/>
  <c r="K108" i="7"/>
  <c r="J27" i="10" s="1"/>
  <c r="K82" i="7"/>
  <c r="K114" i="7" s="1"/>
  <c r="K156" i="7"/>
  <c r="K130" i="7"/>
  <c r="K162" i="7" s="1"/>
  <c r="K57" i="6"/>
  <c r="K31" i="6"/>
  <c r="K63" i="6" s="1"/>
  <c r="K31" i="7"/>
  <c r="K66" i="7" s="1"/>
  <c r="K60" i="7"/>
  <c r="K79" i="6"/>
  <c r="K111" i="6" s="1"/>
  <c r="K105" i="6"/>
  <c r="L73" i="6"/>
  <c r="L25" i="6"/>
  <c r="L18" i="6"/>
  <c r="D9" i="14"/>
  <c r="D12" i="14"/>
  <c r="Q23" i="19" s="1"/>
  <c r="D10" i="14"/>
  <c r="Q21" i="19" s="1"/>
  <c r="D11" i="14"/>
  <c r="Q22" i="19" s="1"/>
  <c r="I32" i="10"/>
  <c r="I19" i="8" s="1"/>
  <c r="L158" i="7"/>
  <c r="L132" i="7"/>
  <c r="L164" i="7" s="1"/>
  <c r="L26" i="6"/>
  <c r="L74" i="6"/>
  <c r="K109" i="7"/>
  <c r="J28" i="10" s="1"/>
  <c r="K85" i="7"/>
  <c r="K117" i="7" s="1"/>
  <c r="L77" i="7"/>
  <c r="L26" i="7"/>
  <c r="L125" i="7"/>
  <c r="BK9" i="2"/>
  <c r="L90" i="19" s="1"/>
  <c r="K82" i="6"/>
  <c r="K114" i="6" s="1"/>
  <c r="K106" i="6"/>
  <c r="K58" i="6"/>
  <c r="K34" i="6"/>
  <c r="K133" i="7"/>
  <c r="K165" i="7" s="1"/>
  <c r="J30" i="10" s="1"/>
  <c r="K157" i="7"/>
  <c r="K61" i="7"/>
  <c r="K34" i="7"/>
  <c r="K69" i="7" s="1"/>
  <c r="J24" i="10" s="1"/>
  <c r="K33" i="2"/>
  <c r="K8" i="2"/>
  <c r="K45" i="2"/>
  <c r="AC10" i="2"/>
  <c r="L77" i="19" s="1"/>
  <c r="K35" i="7"/>
  <c r="K70" i="7" s="1"/>
  <c r="J25" i="10" s="1"/>
  <c r="K64" i="7"/>
  <c r="K32" i="7"/>
  <c r="K83" i="6"/>
  <c r="K115" i="6" s="1"/>
  <c r="J37" i="10" s="1"/>
  <c r="K109" i="6"/>
  <c r="K80" i="6"/>
  <c r="J163" i="7"/>
  <c r="J135" i="7"/>
  <c r="J167" i="7" s="1"/>
  <c r="J64" i="6"/>
  <c r="J68" i="6" s="1"/>
  <c r="J36" i="6"/>
  <c r="K61" i="6"/>
  <c r="K67" i="6" s="1"/>
  <c r="K35" i="6"/>
  <c r="K32" i="6"/>
  <c r="J87" i="7"/>
  <c r="J119" i="7" s="1"/>
  <c r="J115" i="7"/>
  <c r="J10" i="2"/>
  <c r="J47" i="2"/>
  <c r="BK8" i="2"/>
  <c r="L89" i="19" s="1"/>
  <c r="BK33" i="2"/>
  <c r="BK10" i="2" s="1"/>
  <c r="L91" i="19" s="1"/>
  <c r="L23" i="2"/>
  <c r="AA68" i="19" s="1"/>
  <c r="J36" i="7"/>
  <c r="J71" i="7" s="1"/>
  <c r="J67" i="7"/>
  <c r="L128" i="7"/>
  <c r="L29" i="7"/>
  <c r="L80" i="7"/>
  <c r="L19" i="7"/>
  <c r="L77" i="6"/>
  <c r="L29" i="6"/>
  <c r="L19" i="6"/>
  <c r="K112" i="7"/>
  <c r="K86" i="7"/>
  <c r="K118" i="7" s="1"/>
  <c r="K83" i="7"/>
  <c r="I26" i="10"/>
  <c r="I17" i="8" s="1"/>
  <c r="J112" i="6"/>
  <c r="J84" i="6"/>
  <c r="J116" i="6" s="1"/>
  <c r="K134" i="7"/>
  <c r="K166" i="7" s="1"/>
  <c r="J31" i="10" s="1"/>
  <c r="K160" i="7"/>
  <c r="K131" i="7"/>
  <c r="R25" i="19" l="1"/>
  <c r="E15" i="14"/>
  <c r="E30" i="18"/>
  <c r="D27" i="14"/>
  <c r="D29" i="18"/>
  <c r="W14" i="19"/>
  <c r="J16" i="18" s="1"/>
  <c r="L9" i="2"/>
  <c r="X14" i="19" s="1"/>
  <c r="K16" i="18" s="1"/>
  <c r="M22" i="18"/>
  <c r="Y20" i="19"/>
  <c r="O10" i="8"/>
  <c r="O11" i="8" s="1"/>
  <c r="N8" i="14" s="1"/>
  <c r="N11" i="8"/>
  <c r="M8" i="14" s="1"/>
  <c r="N69" i="10"/>
  <c r="N26" i="8"/>
  <c r="N54" i="8" s="1"/>
  <c r="O26" i="8"/>
  <c r="O54" i="8" s="1"/>
  <c r="O69" i="10"/>
  <c r="L46" i="2"/>
  <c r="AA70" i="19"/>
  <c r="G68" i="8"/>
  <c r="F66" i="8"/>
  <c r="F69" i="8" s="1"/>
  <c r="F14" i="14" s="1"/>
  <c r="M32" i="2"/>
  <c r="M10" i="2" s="1"/>
  <c r="M70" i="19" s="1"/>
  <c r="I46" i="8"/>
  <c r="H67" i="8" s="1"/>
  <c r="U31" i="19"/>
  <c r="E13" i="14"/>
  <c r="R24" i="19" s="1"/>
  <c r="S7" i="19"/>
  <c r="F9" i="18" s="1"/>
  <c r="I47" i="8"/>
  <c r="U32" i="19"/>
  <c r="I45" i="8"/>
  <c r="U30" i="19"/>
  <c r="L60" i="8"/>
  <c r="L61" i="8" s="1"/>
  <c r="H48" i="8"/>
  <c r="T33" i="19"/>
  <c r="O10" i="1"/>
  <c r="K68" i="19"/>
  <c r="W13" i="19"/>
  <c r="J15" i="18" s="1"/>
  <c r="V15" i="19"/>
  <c r="I17" i="18" s="1"/>
  <c r="J70" i="19"/>
  <c r="N17" i="1"/>
  <c r="O18" i="1" s="1"/>
  <c r="N16" i="1"/>
  <c r="O12" i="1"/>
  <c r="O28" i="1" s="1"/>
  <c r="N27" i="1"/>
  <c r="AW8" i="2"/>
  <c r="O82" i="19" s="1"/>
  <c r="BN8" i="2"/>
  <c r="O89" i="19" s="1"/>
  <c r="O9" i="1"/>
  <c r="O8" i="1"/>
  <c r="M68" i="19"/>
  <c r="Y13" i="19"/>
  <c r="L15" i="18" s="1"/>
  <c r="M25" i="1"/>
  <c r="O11" i="1"/>
  <c r="N26" i="1"/>
  <c r="M24" i="1"/>
  <c r="O21" i="1"/>
  <c r="O29" i="1" s="1"/>
  <c r="N28" i="1"/>
  <c r="M86" i="7"/>
  <c r="M118" i="7" s="1"/>
  <c r="M83" i="6"/>
  <c r="M115" i="6" s="1"/>
  <c r="K60" i="8"/>
  <c r="K61" i="8" s="1"/>
  <c r="M35" i="6"/>
  <c r="M35" i="7"/>
  <c r="M70" i="7" s="1"/>
  <c r="L25" i="10" s="1"/>
  <c r="O28" i="6"/>
  <c r="O76" i="6"/>
  <c r="M106" i="6"/>
  <c r="M80" i="6"/>
  <c r="M112" i="6" s="1"/>
  <c r="O8" i="6"/>
  <c r="O18" i="6" s="1"/>
  <c r="N60" i="8" s="1"/>
  <c r="N61" i="8" s="1"/>
  <c r="O8" i="7"/>
  <c r="AG22" i="2"/>
  <c r="AE75" i="19" s="1"/>
  <c r="AE77" i="19" s="1"/>
  <c r="AF8" i="2"/>
  <c r="O75" i="19" s="1"/>
  <c r="O22" i="2"/>
  <c r="AD68" i="19" s="1"/>
  <c r="AF32" i="2"/>
  <c r="N111" i="7"/>
  <c r="N86" i="7"/>
  <c r="N118" i="7" s="1"/>
  <c r="M31" i="6"/>
  <c r="M34" i="6"/>
  <c r="M57" i="6"/>
  <c r="O28" i="7"/>
  <c r="O127" i="7"/>
  <c r="O79" i="7"/>
  <c r="M105" i="6"/>
  <c r="M82" i="6"/>
  <c r="M114" i="6" s="1"/>
  <c r="M58" i="6"/>
  <c r="M32" i="6"/>
  <c r="M64" i="6" s="1"/>
  <c r="N25" i="6"/>
  <c r="N73" i="6"/>
  <c r="N18" i="6"/>
  <c r="M60" i="8" s="1"/>
  <c r="M61" i="8" s="1"/>
  <c r="N159" i="7"/>
  <c r="N134" i="7"/>
  <c r="N166" i="7" s="1"/>
  <c r="M31" i="10" s="1"/>
  <c r="M108" i="7"/>
  <c r="L27" i="10" s="1"/>
  <c r="M85" i="7"/>
  <c r="M117" i="7" s="1"/>
  <c r="M82" i="7"/>
  <c r="M60" i="7"/>
  <c r="M34" i="7"/>
  <c r="M69" i="7" s="1"/>
  <c r="L24" i="10" s="1"/>
  <c r="M31" i="7"/>
  <c r="BM9" i="2"/>
  <c r="N90" i="19" s="1"/>
  <c r="BN27" i="2"/>
  <c r="AD90" i="19" s="1"/>
  <c r="AD91" i="19" s="1"/>
  <c r="BM32" i="2"/>
  <c r="BM10" i="2" s="1"/>
  <c r="N91" i="19" s="1"/>
  <c r="M158" i="7"/>
  <c r="M132" i="7"/>
  <c r="M164" i="7" s="1"/>
  <c r="N76" i="7"/>
  <c r="N18" i="7"/>
  <c r="N25" i="7"/>
  <c r="N31" i="7" s="1"/>
  <c r="N124" i="7"/>
  <c r="M47" i="2"/>
  <c r="N108" i="6"/>
  <c r="N83" i="6"/>
  <c r="N115" i="6" s="1"/>
  <c r="M67" i="6"/>
  <c r="M59" i="6"/>
  <c r="M33" i="6"/>
  <c r="M65" i="6" s="1"/>
  <c r="M62" i="7"/>
  <c r="M33" i="7"/>
  <c r="M68" i="7" s="1"/>
  <c r="M9" i="2"/>
  <c r="M46" i="2"/>
  <c r="M107" i="6"/>
  <c r="M81" i="6"/>
  <c r="M113" i="6" s="1"/>
  <c r="M110" i="7"/>
  <c r="M84" i="7"/>
  <c r="M116" i="7" s="1"/>
  <c r="M131" i="7"/>
  <c r="M163" i="7" s="1"/>
  <c r="M157" i="7"/>
  <c r="M111" i="6"/>
  <c r="AV9" i="2"/>
  <c r="N83" i="19" s="1"/>
  <c r="AW27" i="2"/>
  <c r="AD83" i="19" s="1"/>
  <c r="AD84" i="19" s="1"/>
  <c r="AV32" i="2"/>
  <c r="AV10" i="2" s="1"/>
  <c r="N84" i="19" s="1"/>
  <c r="N27" i="2"/>
  <c r="AC69" i="19" s="1"/>
  <c r="AC70" i="19" s="1"/>
  <c r="M109" i="7"/>
  <c r="L28" i="10" s="1"/>
  <c r="M83" i="7"/>
  <c r="M115" i="7" s="1"/>
  <c r="P13" i="7"/>
  <c r="P13" i="6"/>
  <c r="AG9" i="2"/>
  <c r="P76" i="19" s="1"/>
  <c r="N8" i="2"/>
  <c r="M134" i="7"/>
  <c r="M166" i="7" s="1"/>
  <c r="L31" i="10" s="1"/>
  <c r="N45" i="2"/>
  <c r="N35" i="7"/>
  <c r="N70" i="7" s="1"/>
  <c r="M25" i="10" s="1"/>
  <c r="N63" i="7"/>
  <c r="M133" i="7"/>
  <c r="M165" i="7" s="1"/>
  <c r="L30" i="10" s="1"/>
  <c r="M156" i="7"/>
  <c r="M130" i="7"/>
  <c r="AE10" i="2"/>
  <c r="N77" i="19" s="1"/>
  <c r="N60" i="6"/>
  <c r="N67" i="6" s="1"/>
  <c r="N35" i="6"/>
  <c r="M61" i="7"/>
  <c r="M32" i="7"/>
  <c r="M67" i="7" s="1"/>
  <c r="H49" i="8"/>
  <c r="D23" i="14"/>
  <c r="E25" i="18"/>
  <c r="D22" i="14"/>
  <c r="E24" i="18"/>
  <c r="D24" i="14"/>
  <c r="E26" i="18"/>
  <c r="D25" i="14"/>
  <c r="E27" i="18"/>
  <c r="D21" i="14"/>
  <c r="R8" i="19" s="1"/>
  <c r="E10" i="18" s="1"/>
  <c r="E23" i="18"/>
  <c r="E26" i="14"/>
  <c r="F28" i="18"/>
  <c r="I38" i="10"/>
  <c r="I21" i="8" s="1"/>
  <c r="U34" i="19" s="1"/>
  <c r="G55" i="8"/>
  <c r="J36" i="10"/>
  <c r="J38" i="10" s="1"/>
  <c r="J21" i="8" s="1"/>
  <c r="V34" i="19" s="1"/>
  <c r="I40" i="8"/>
  <c r="H50" i="10"/>
  <c r="E9" i="14"/>
  <c r="I49" i="10"/>
  <c r="H12" i="8"/>
  <c r="F20" i="14"/>
  <c r="L81" i="6"/>
  <c r="L113" i="6" s="1"/>
  <c r="L84" i="7"/>
  <c r="L116" i="7" s="1"/>
  <c r="L33" i="6"/>
  <c r="L65" i="6" s="1"/>
  <c r="L33" i="7"/>
  <c r="L68" i="7" s="1"/>
  <c r="H34" i="8"/>
  <c r="V6" i="19" s="1"/>
  <c r="I8" i="18" s="1"/>
  <c r="E10" i="14"/>
  <c r="R21" i="19" s="1"/>
  <c r="E11" i="14"/>
  <c r="R22" i="19" s="1"/>
  <c r="F35" i="8"/>
  <c r="E12" i="14"/>
  <c r="R23" i="19" s="1"/>
  <c r="J34" i="10"/>
  <c r="J49" i="10" s="1"/>
  <c r="H33" i="8"/>
  <c r="V5" i="19" s="1"/>
  <c r="I7" i="18" s="1"/>
  <c r="G32" i="8"/>
  <c r="U4" i="19" s="1"/>
  <c r="H6" i="18" s="1"/>
  <c r="H27" i="8"/>
  <c r="T36" i="19" s="1"/>
  <c r="I48" i="10"/>
  <c r="I35" i="10"/>
  <c r="I20" i="8" s="1"/>
  <c r="K66" i="6"/>
  <c r="J33" i="10" s="1"/>
  <c r="L57" i="6"/>
  <c r="L31" i="6"/>
  <c r="L63" i="6" s="1"/>
  <c r="L108" i="7"/>
  <c r="K27" i="10" s="1"/>
  <c r="L82" i="7"/>
  <c r="L114" i="7" s="1"/>
  <c r="L130" i="7"/>
  <c r="L162" i="7" s="1"/>
  <c r="L156" i="7"/>
  <c r="L79" i="6"/>
  <c r="L111" i="6" s="1"/>
  <c r="L105" i="6"/>
  <c r="J29" i="10"/>
  <c r="J18" i="8" s="1"/>
  <c r="L60" i="7"/>
  <c r="L31" i="7"/>
  <c r="L66" i="7" s="1"/>
  <c r="J32" i="10"/>
  <c r="J19" i="8" s="1"/>
  <c r="L133" i="7"/>
  <c r="L165" i="7" s="1"/>
  <c r="K30" i="10" s="1"/>
  <c r="L157" i="7"/>
  <c r="L34" i="7"/>
  <c r="L69" i="7" s="1"/>
  <c r="K24" i="10" s="1"/>
  <c r="L61" i="7"/>
  <c r="L109" i="7"/>
  <c r="K28" i="10" s="1"/>
  <c r="L85" i="7"/>
  <c r="L117" i="7" s="1"/>
  <c r="L82" i="6"/>
  <c r="L114" i="6" s="1"/>
  <c r="L106" i="6"/>
  <c r="L58" i="6"/>
  <c r="L34" i="6"/>
  <c r="K115" i="7"/>
  <c r="K87" i="7"/>
  <c r="K119" i="7" s="1"/>
  <c r="L33" i="2"/>
  <c r="L8" i="2"/>
  <c r="L45" i="2"/>
  <c r="L86" i="7"/>
  <c r="L118" i="7" s="1"/>
  <c r="L112" i="7"/>
  <c r="L83" i="7"/>
  <c r="K64" i="6"/>
  <c r="K68" i="6" s="1"/>
  <c r="K36" i="6"/>
  <c r="K67" i="7"/>
  <c r="K36" i="7"/>
  <c r="K71" i="7" s="1"/>
  <c r="K112" i="6"/>
  <c r="K84" i="6"/>
  <c r="K116" i="6" s="1"/>
  <c r="L83" i="6"/>
  <c r="L115" i="6" s="1"/>
  <c r="K37" i="10" s="1"/>
  <c r="L109" i="6"/>
  <c r="L80" i="6"/>
  <c r="L35" i="7"/>
  <c r="L70" i="7" s="1"/>
  <c r="K25" i="10" s="1"/>
  <c r="L64" i="7"/>
  <c r="L32" i="7"/>
  <c r="L134" i="7"/>
  <c r="L166" i="7" s="1"/>
  <c r="K31" i="10" s="1"/>
  <c r="L160" i="7"/>
  <c r="L131" i="7"/>
  <c r="J26" i="10"/>
  <c r="J17" i="8" s="1"/>
  <c r="K10" i="2"/>
  <c r="K47" i="2"/>
  <c r="K163" i="7"/>
  <c r="K135" i="7"/>
  <c r="K167" i="7" s="1"/>
  <c r="L61" i="6"/>
  <c r="L67" i="6" s="1"/>
  <c r="L35" i="6"/>
  <c r="L32" i="6"/>
  <c r="S25" i="19" l="1"/>
  <c r="F15" i="14"/>
  <c r="F30" i="18"/>
  <c r="E27" i="14"/>
  <c r="E29" i="18"/>
  <c r="L69" i="19"/>
  <c r="E25" i="14"/>
  <c r="N22" i="18"/>
  <c r="Z20" i="19"/>
  <c r="AA20" i="19"/>
  <c r="O22" i="18"/>
  <c r="F27" i="18"/>
  <c r="H68" i="8"/>
  <c r="G28" i="18"/>
  <c r="F26" i="14"/>
  <c r="Y15" i="19"/>
  <c r="L17" i="18" s="1"/>
  <c r="F13" i="14"/>
  <c r="S24" i="19" s="1"/>
  <c r="T7" i="19"/>
  <c r="G9" i="18" s="1"/>
  <c r="H55" i="8"/>
  <c r="J47" i="8"/>
  <c r="V32" i="19"/>
  <c r="J46" i="8"/>
  <c r="I67" i="8" s="1"/>
  <c r="V31" i="19"/>
  <c r="I48" i="8"/>
  <c r="U33" i="19"/>
  <c r="J45" i="8"/>
  <c r="V30" i="19"/>
  <c r="O17" i="1"/>
  <c r="O25" i="1" s="1"/>
  <c r="O16" i="1"/>
  <c r="O24" i="1" s="1"/>
  <c r="K70" i="19"/>
  <c r="W15" i="19"/>
  <c r="J17" i="18" s="1"/>
  <c r="N24" i="1"/>
  <c r="L68" i="19"/>
  <c r="X13" i="19"/>
  <c r="K15" i="18" s="1"/>
  <c r="M69" i="19"/>
  <c r="Y14" i="19"/>
  <c r="L16" i="18" s="1"/>
  <c r="O27" i="1"/>
  <c r="AX8" i="2"/>
  <c r="P82" i="19" s="1"/>
  <c r="BO8" i="2"/>
  <c r="P89" i="19" s="1"/>
  <c r="N25" i="1"/>
  <c r="Z13" i="19"/>
  <c r="M15" i="18" s="1"/>
  <c r="N68" i="19"/>
  <c r="O26" i="1"/>
  <c r="G66" i="8"/>
  <c r="G69" i="8" s="1"/>
  <c r="G14" i="14" s="1"/>
  <c r="K36" i="10"/>
  <c r="L36" i="10" s="1"/>
  <c r="K34" i="10"/>
  <c r="K49" i="10" s="1"/>
  <c r="N66" i="7"/>
  <c r="N36" i="7"/>
  <c r="N71" i="7" s="1"/>
  <c r="L29" i="10"/>
  <c r="L18" i="8" s="1"/>
  <c r="X31" i="19" s="1"/>
  <c r="N9" i="2"/>
  <c r="N46" i="2"/>
  <c r="O63" i="7"/>
  <c r="O35" i="7"/>
  <c r="O70" i="7" s="1"/>
  <c r="N25" i="10" s="1"/>
  <c r="P8" i="7"/>
  <c r="P8" i="6"/>
  <c r="AG8" i="2"/>
  <c r="P75" i="19" s="1"/>
  <c r="AG32" i="2"/>
  <c r="P22" i="2"/>
  <c r="AE68" i="19" s="1"/>
  <c r="O8" i="2"/>
  <c r="N32" i="2"/>
  <c r="K26" i="10"/>
  <c r="K17" i="8" s="1"/>
  <c r="W30" i="19" s="1"/>
  <c r="BN9" i="2"/>
  <c r="O90" i="19" s="1"/>
  <c r="BO27" i="2"/>
  <c r="AE90" i="19" s="1"/>
  <c r="AE91" i="19" s="1"/>
  <c r="BN32" i="2"/>
  <c r="BN10" i="2" s="1"/>
  <c r="O91" i="19" s="1"/>
  <c r="O18" i="7"/>
  <c r="O76" i="7"/>
  <c r="O82" i="7" s="1"/>
  <c r="O124" i="7"/>
  <c r="O25" i="7"/>
  <c r="AW9" i="2"/>
  <c r="O83" i="19" s="1"/>
  <c r="AX27" i="2"/>
  <c r="AE83" i="19" s="1"/>
  <c r="AE84" i="19" s="1"/>
  <c r="AW32" i="2"/>
  <c r="AW10" i="2" s="1"/>
  <c r="O84" i="19" s="1"/>
  <c r="O27" i="2"/>
  <c r="AD69" i="19" s="1"/>
  <c r="AD70" i="19" s="1"/>
  <c r="N105" i="6"/>
  <c r="N79" i="6"/>
  <c r="N82" i="6"/>
  <c r="N114" i="6" s="1"/>
  <c r="O73" i="6"/>
  <c r="O25" i="6"/>
  <c r="O86" i="7"/>
  <c r="O118" i="7" s="1"/>
  <c r="O111" i="7"/>
  <c r="M66" i="6"/>
  <c r="K32" i="10"/>
  <c r="K19" i="8" s="1"/>
  <c r="W32" i="19" s="1"/>
  <c r="K29" i="10"/>
  <c r="K18" i="8" s="1"/>
  <c r="W31" i="19" s="1"/>
  <c r="M162" i="7"/>
  <c r="M135" i="7"/>
  <c r="M167" i="7" s="1"/>
  <c r="L37" i="10"/>
  <c r="M37" i="10" s="1"/>
  <c r="M36" i="7"/>
  <c r="M71" i="7" s="1"/>
  <c r="M66" i="7"/>
  <c r="N34" i="6"/>
  <c r="N31" i="6"/>
  <c r="N57" i="6"/>
  <c r="N66" i="6" s="1"/>
  <c r="M63" i="6"/>
  <c r="M68" i="6" s="1"/>
  <c r="M36" i="6"/>
  <c r="O134" i="7"/>
  <c r="O166" i="7" s="1"/>
  <c r="N31" i="10" s="1"/>
  <c r="O159" i="7"/>
  <c r="N133" i="7"/>
  <c r="N165" i="7" s="1"/>
  <c r="M30" i="10" s="1"/>
  <c r="M32" i="10" s="1"/>
  <c r="M19" i="8" s="1"/>
  <c r="N156" i="7"/>
  <c r="N130" i="7"/>
  <c r="L26" i="10"/>
  <c r="L17" i="8" s="1"/>
  <c r="X30" i="19" s="1"/>
  <c r="L32" i="10"/>
  <c r="L19" i="8" s="1"/>
  <c r="X32" i="19" s="1"/>
  <c r="M84" i="6"/>
  <c r="M116" i="6" s="1"/>
  <c r="N60" i="7"/>
  <c r="N34" i="7"/>
  <c r="N69" i="7" s="1"/>
  <c r="M24" i="10" s="1"/>
  <c r="O108" i="6"/>
  <c r="O83" i="6"/>
  <c r="O115" i="6" s="1"/>
  <c r="P76" i="6"/>
  <c r="P28" i="6"/>
  <c r="M114" i="7"/>
  <c r="M87" i="7"/>
  <c r="M119" i="7" s="1"/>
  <c r="O45" i="2"/>
  <c r="O60" i="6"/>
  <c r="O67" i="6" s="1"/>
  <c r="O35" i="6"/>
  <c r="P127" i="7"/>
  <c r="P28" i="7"/>
  <c r="P79" i="7"/>
  <c r="N82" i="7"/>
  <c r="N108" i="7"/>
  <c r="M27" i="10" s="1"/>
  <c r="M29" i="10" s="1"/>
  <c r="M18" i="8" s="1"/>
  <c r="Y31" i="19" s="1"/>
  <c r="N85" i="7"/>
  <c r="N117" i="7" s="1"/>
  <c r="AF10" i="2"/>
  <c r="O77" i="19" s="1"/>
  <c r="E23" i="14"/>
  <c r="F25" i="18"/>
  <c r="E21" i="14"/>
  <c r="S8" i="19" s="1"/>
  <c r="F10" i="18" s="1"/>
  <c r="F23" i="18"/>
  <c r="E24" i="14"/>
  <c r="F26" i="18"/>
  <c r="E22" i="14"/>
  <c r="F24" i="18"/>
  <c r="I49" i="8"/>
  <c r="J48" i="10"/>
  <c r="J50" i="10" s="1"/>
  <c r="J49" i="8"/>
  <c r="J40" i="8"/>
  <c r="I50" i="10"/>
  <c r="F12" i="14"/>
  <c r="S23" i="19" s="1"/>
  <c r="I12" i="8"/>
  <c r="G20" i="14"/>
  <c r="I34" i="8"/>
  <c r="W6" i="19" s="1"/>
  <c r="J8" i="18" s="1"/>
  <c r="F11" i="14"/>
  <c r="S22" i="19" s="1"/>
  <c r="F10" i="14"/>
  <c r="S21" i="19" s="1"/>
  <c r="F9" i="14"/>
  <c r="G35" i="8"/>
  <c r="U7" i="19" s="1"/>
  <c r="H9" i="18" s="1"/>
  <c r="H32" i="8"/>
  <c r="V4" i="19" s="1"/>
  <c r="I6" i="18" s="1"/>
  <c r="I33" i="8"/>
  <c r="W5" i="19" s="1"/>
  <c r="J7" i="18" s="1"/>
  <c r="I27" i="8"/>
  <c r="U36" i="19" s="1"/>
  <c r="J35" i="10"/>
  <c r="J20" i="8" s="1"/>
  <c r="L66" i="6"/>
  <c r="K33" i="10" s="1"/>
  <c r="L112" i="6"/>
  <c r="L84" i="6"/>
  <c r="L116" i="6" s="1"/>
  <c r="L10" i="2"/>
  <c r="L47" i="2"/>
  <c r="L163" i="7"/>
  <c r="L135" i="7"/>
  <c r="L167" i="7" s="1"/>
  <c r="L115" i="7"/>
  <c r="L87" i="7"/>
  <c r="L119" i="7" s="1"/>
  <c r="L36" i="6"/>
  <c r="L64" i="6"/>
  <c r="L68" i="6" s="1"/>
  <c r="L36" i="7"/>
  <c r="L71" i="7" s="1"/>
  <c r="L67" i="7"/>
  <c r="T25" i="19" l="1"/>
  <c r="G15" i="14"/>
  <c r="G30" i="18"/>
  <c r="F27" i="14"/>
  <c r="F29" i="18"/>
  <c r="G27" i="18"/>
  <c r="F25" i="14"/>
  <c r="L34" i="10"/>
  <c r="M34" i="10" s="1"/>
  <c r="M49" i="10" s="1"/>
  <c r="I68" i="8"/>
  <c r="P45" i="2"/>
  <c r="H66" i="8"/>
  <c r="H69" i="8" s="1"/>
  <c r="H14" i="14" s="1"/>
  <c r="H28" i="18"/>
  <c r="J48" i="8"/>
  <c r="I66" i="8" s="1"/>
  <c r="V33" i="19"/>
  <c r="G26" i="14"/>
  <c r="M47" i="8"/>
  <c r="Y32" i="19"/>
  <c r="AA13" i="19"/>
  <c r="N15" i="18" s="1"/>
  <c r="O68" i="19"/>
  <c r="X15" i="19"/>
  <c r="K17" i="18" s="1"/>
  <c r="L70" i="19"/>
  <c r="N69" i="19"/>
  <c r="Z14" i="19"/>
  <c r="M16" i="18" s="1"/>
  <c r="K35" i="10"/>
  <c r="K20" i="8" s="1"/>
  <c r="W33" i="19" s="1"/>
  <c r="L33" i="10"/>
  <c r="K38" i="10"/>
  <c r="K21" i="8" s="1"/>
  <c r="N114" i="7"/>
  <c r="N87" i="7"/>
  <c r="N119" i="7" s="1"/>
  <c r="P60" i="6"/>
  <c r="P67" i="6" s="1"/>
  <c r="P35" i="6"/>
  <c r="N162" i="7"/>
  <c r="N135" i="7"/>
  <c r="N167" i="7" s="1"/>
  <c r="N36" i="6"/>
  <c r="N63" i="6"/>
  <c r="N68" i="6" s="1"/>
  <c r="O9" i="2"/>
  <c r="O46" i="2"/>
  <c r="P124" i="7"/>
  <c r="P76" i="7"/>
  <c r="P25" i="7"/>
  <c r="P18" i="7"/>
  <c r="K47" i="8"/>
  <c r="K40" i="8"/>
  <c r="J34" i="8"/>
  <c r="X6" i="19" s="1"/>
  <c r="K8" i="18" s="1"/>
  <c r="K45" i="8"/>
  <c r="P73" i="6"/>
  <c r="P25" i="6"/>
  <c r="P18" i="6"/>
  <c r="O60" i="8" s="1"/>
  <c r="O61" i="8" s="1"/>
  <c r="AX9" i="2"/>
  <c r="P83" i="19" s="1"/>
  <c r="AX32" i="2"/>
  <c r="P27" i="2"/>
  <c r="N10" i="2"/>
  <c r="N47" i="2"/>
  <c r="BO9" i="2"/>
  <c r="P90" i="19" s="1"/>
  <c r="BO32" i="2"/>
  <c r="O32" i="2"/>
  <c r="L40" i="8"/>
  <c r="K34" i="8"/>
  <c r="Y6" i="19" s="1"/>
  <c r="L8" i="18" s="1"/>
  <c r="L45" i="8"/>
  <c r="N37" i="10"/>
  <c r="O156" i="7"/>
  <c r="O133" i="7"/>
  <c r="O165" i="7" s="1"/>
  <c r="N30" i="10" s="1"/>
  <c r="N32" i="10" s="1"/>
  <c r="N19" i="8" s="1"/>
  <c r="P86" i="7"/>
  <c r="P118" i="7" s="1"/>
  <c r="P111" i="7"/>
  <c r="P108" i="6"/>
  <c r="P83" i="6"/>
  <c r="P115" i="6" s="1"/>
  <c r="O114" i="7"/>
  <c r="O87" i="7"/>
  <c r="O119" i="7" s="1"/>
  <c r="P63" i="7"/>
  <c r="P35" i="7"/>
  <c r="P70" i="7" s="1"/>
  <c r="O25" i="10" s="1"/>
  <c r="P159" i="7"/>
  <c r="P134" i="7"/>
  <c r="P166" i="7" s="1"/>
  <c r="O31" i="10" s="1"/>
  <c r="O57" i="6"/>
  <c r="O66" i="6" s="1"/>
  <c r="O31" i="6"/>
  <c r="O34" i="6"/>
  <c r="O130" i="7"/>
  <c r="O105" i="6"/>
  <c r="O79" i="6"/>
  <c r="O82" i="6"/>
  <c r="O114" i="6" s="1"/>
  <c r="O108" i="7"/>
  <c r="N27" i="10" s="1"/>
  <c r="N29" i="10" s="1"/>
  <c r="N18" i="8" s="1"/>
  <c r="Z31" i="19" s="1"/>
  <c r="O85" i="7"/>
  <c r="O117" i="7" s="1"/>
  <c r="P8" i="2"/>
  <c r="L46" i="8"/>
  <c r="K33" i="8"/>
  <c r="Y5" i="19" s="1"/>
  <c r="L7" i="18" s="1"/>
  <c r="L38" i="10"/>
  <c r="L21" i="8" s="1"/>
  <c r="L47" i="8"/>
  <c r="J33" i="8"/>
  <c r="X5" i="19" s="1"/>
  <c r="K7" i="18" s="1"/>
  <c r="K46" i="8"/>
  <c r="J67" i="8" s="1"/>
  <c r="M36" i="10"/>
  <c r="AG10" i="2"/>
  <c r="P77" i="19" s="1"/>
  <c r="M26" i="10"/>
  <c r="M17" i="8" s="1"/>
  <c r="Y30" i="19" s="1"/>
  <c r="O34" i="7"/>
  <c r="O69" i="7" s="1"/>
  <c r="N24" i="10" s="1"/>
  <c r="O60" i="7"/>
  <c r="O31" i="7"/>
  <c r="M46" i="8"/>
  <c r="L33" i="8"/>
  <c r="Z5" i="19" s="1"/>
  <c r="M7" i="18" s="1"/>
  <c r="K48" i="10"/>
  <c r="K50" i="10" s="1"/>
  <c r="N111" i="6"/>
  <c r="N84" i="6"/>
  <c r="N116" i="6" s="1"/>
  <c r="F21" i="14"/>
  <c r="T8" i="19" s="1"/>
  <c r="G10" i="18" s="1"/>
  <c r="G23" i="18"/>
  <c r="F23" i="14"/>
  <c r="G25" i="18"/>
  <c r="F22" i="14"/>
  <c r="G24" i="18"/>
  <c r="F24" i="14"/>
  <c r="G26" i="18"/>
  <c r="I55" i="8"/>
  <c r="G13" i="14"/>
  <c r="T24" i="19" s="1"/>
  <c r="J12" i="8"/>
  <c r="K12" i="8" s="1"/>
  <c r="H20" i="14"/>
  <c r="G10" i="14"/>
  <c r="T21" i="19" s="1"/>
  <c r="G9" i="14"/>
  <c r="G12" i="14"/>
  <c r="T23" i="19" s="1"/>
  <c r="G11" i="14"/>
  <c r="T22" i="19" s="1"/>
  <c r="H35" i="8"/>
  <c r="I32" i="8"/>
  <c r="W4" i="19" s="1"/>
  <c r="J6" i="18" s="1"/>
  <c r="J27" i="8"/>
  <c r="V36" i="19" s="1"/>
  <c r="L49" i="10" l="1"/>
  <c r="L35" i="10"/>
  <c r="L20" i="8" s="1"/>
  <c r="X33" i="19" s="1"/>
  <c r="AX10" i="2"/>
  <c r="P84" i="19" s="1"/>
  <c r="BO10" i="2"/>
  <c r="P91" i="19" s="1"/>
  <c r="U25" i="19"/>
  <c r="H15" i="14"/>
  <c r="G27" i="14"/>
  <c r="H30" i="18"/>
  <c r="G29" i="18"/>
  <c r="L12" i="8"/>
  <c r="J20" i="14"/>
  <c r="N34" i="10"/>
  <c r="O34" i="10" s="1"/>
  <c r="I69" i="8"/>
  <c r="I14" i="14" s="1"/>
  <c r="H26" i="14"/>
  <c r="I28" i="18"/>
  <c r="J55" i="8"/>
  <c r="L48" i="8"/>
  <c r="P32" i="2"/>
  <c r="P10" i="2" s="1"/>
  <c r="AE69" i="19"/>
  <c r="AE70" i="19" s="1"/>
  <c r="J32" i="8"/>
  <c r="J35" i="8" s="1"/>
  <c r="K48" i="8"/>
  <c r="L27" i="8"/>
  <c r="X36" i="19" s="1"/>
  <c r="L48" i="10"/>
  <c r="L50" i="10" s="1"/>
  <c r="L49" i="8"/>
  <c r="X34" i="19"/>
  <c r="K49" i="8"/>
  <c r="W34" i="19"/>
  <c r="H13" i="14"/>
  <c r="U24" i="19" s="1"/>
  <c r="V7" i="19"/>
  <c r="I9" i="18" s="1"/>
  <c r="N47" i="8"/>
  <c r="Z32" i="19"/>
  <c r="K68" i="8"/>
  <c r="K27" i="8"/>
  <c r="W36" i="19" s="1"/>
  <c r="O69" i="19"/>
  <c r="AA14" i="19"/>
  <c r="N16" i="18" s="1"/>
  <c r="P68" i="19"/>
  <c r="AB13" i="19"/>
  <c r="O15" i="18" s="1"/>
  <c r="Z15" i="19"/>
  <c r="M17" i="18" s="1"/>
  <c r="N70" i="19"/>
  <c r="M33" i="10"/>
  <c r="O162" i="7"/>
  <c r="O135" i="7"/>
  <c r="O167" i="7" s="1"/>
  <c r="O36" i="7"/>
  <c r="O71" i="7" s="1"/>
  <c r="O66" i="7"/>
  <c r="O111" i="6"/>
  <c r="O84" i="6"/>
  <c r="O116" i="6" s="1"/>
  <c r="O37" i="10"/>
  <c r="K32" i="8"/>
  <c r="M40" i="8"/>
  <c r="L34" i="8"/>
  <c r="Z6" i="19" s="1"/>
  <c r="M8" i="18" s="1"/>
  <c r="M45" i="8"/>
  <c r="L68" i="8" s="1"/>
  <c r="O10" i="2"/>
  <c r="O47" i="2"/>
  <c r="P34" i="6"/>
  <c r="P57" i="6"/>
  <c r="P66" i="6" s="1"/>
  <c r="P31" i="6"/>
  <c r="P31" i="7"/>
  <c r="P60" i="7"/>
  <c r="P34" i="7"/>
  <c r="P69" i="7" s="1"/>
  <c r="O24" i="10" s="1"/>
  <c r="K67" i="8"/>
  <c r="O63" i="6"/>
  <c r="O68" i="6" s="1"/>
  <c r="O36" i="6"/>
  <c r="P105" i="6"/>
  <c r="P79" i="6"/>
  <c r="P82" i="6"/>
  <c r="P114" i="6" s="1"/>
  <c r="P108" i="7"/>
  <c r="O27" i="10" s="1"/>
  <c r="O29" i="10" s="1"/>
  <c r="O18" i="8" s="1"/>
  <c r="AA31" i="19" s="1"/>
  <c r="P82" i="7"/>
  <c r="P85" i="7"/>
  <c r="P117" i="7" s="1"/>
  <c r="P9" i="2"/>
  <c r="P46" i="2"/>
  <c r="L67" i="8"/>
  <c r="N36" i="10"/>
  <c r="N38" i="10" s="1"/>
  <c r="N21" i="8" s="1"/>
  <c r="Z34" i="19" s="1"/>
  <c r="M38" i="10"/>
  <c r="M21" i="8" s="1"/>
  <c r="Y34" i="19" s="1"/>
  <c r="P156" i="7"/>
  <c r="P130" i="7"/>
  <c r="P133" i="7"/>
  <c r="P165" i="7" s="1"/>
  <c r="O30" i="10" s="1"/>
  <c r="O32" i="10" s="1"/>
  <c r="O19" i="8" s="1"/>
  <c r="N46" i="8"/>
  <c r="M33" i="8"/>
  <c r="AA5" i="19" s="1"/>
  <c r="N7" i="18" s="1"/>
  <c r="N26" i="10"/>
  <c r="N17" i="8" s="1"/>
  <c r="Z30" i="19" s="1"/>
  <c r="J68" i="8"/>
  <c r="G25" i="14"/>
  <c r="H27" i="18"/>
  <c r="G23" i="14"/>
  <c r="H25" i="18"/>
  <c r="G24" i="14"/>
  <c r="H26" i="18"/>
  <c r="G21" i="14"/>
  <c r="U8" i="19" s="1"/>
  <c r="H10" i="18" s="1"/>
  <c r="H23" i="18"/>
  <c r="G22" i="14"/>
  <c r="H24" i="18"/>
  <c r="H9" i="14"/>
  <c r="I20" i="14"/>
  <c r="H11" i="14"/>
  <c r="U22" i="19" s="1"/>
  <c r="H12" i="14"/>
  <c r="U23" i="19" s="1"/>
  <c r="H10" i="14"/>
  <c r="U21" i="19" s="1"/>
  <c r="I35" i="8"/>
  <c r="H27" i="14" l="1"/>
  <c r="I30" i="18"/>
  <c r="V25" i="19"/>
  <c r="I15" i="14"/>
  <c r="H29" i="18"/>
  <c r="N49" i="10"/>
  <c r="P47" i="2"/>
  <c r="M12" i="8"/>
  <c r="K20" i="14"/>
  <c r="J28" i="18"/>
  <c r="I26" i="14"/>
  <c r="L55" i="8"/>
  <c r="O49" i="10"/>
  <c r="K66" i="8"/>
  <c r="K69" i="8" s="1"/>
  <c r="K14" i="14" s="1"/>
  <c r="K15" i="14" s="1"/>
  <c r="J66" i="8"/>
  <c r="J69" i="8" s="1"/>
  <c r="J14" i="14" s="1"/>
  <c r="J15" i="14" s="1"/>
  <c r="X4" i="19"/>
  <c r="K6" i="18" s="1"/>
  <c r="X7" i="19"/>
  <c r="K9" i="18" s="1"/>
  <c r="J13" i="14"/>
  <c r="J25" i="14" s="1"/>
  <c r="K55" i="8"/>
  <c r="J12" i="14"/>
  <c r="J24" i="14" s="1"/>
  <c r="J9" i="14"/>
  <c r="J21" i="14" s="1"/>
  <c r="X8" i="19" s="1"/>
  <c r="K10" i="18" s="1"/>
  <c r="J11" i="14"/>
  <c r="J23" i="14" s="1"/>
  <c r="J10" i="14"/>
  <c r="W21" i="19" s="1"/>
  <c r="I27" i="18"/>
  <c r="H25" i="14"/>
  <c r="I13" i="14"/>
  <c r="V24" i="19" s="1"/>
  <c r="W7" i="19"/>
  <c r="J9" i="18" s="1"/>
  <c r="O47" i="8"/>
  <c r="AA32" i="19"/>
  <c r="K35" i="8"/>
  <c r="Y7" i="19" s="1"/>
  <c r="L9" i="18" s="1"/>
  <c r="Y4" i="19"/>
  <c r="L6" i="18" s="1"/>
  <c r="AB15" i="19"/>
  <c r="O17" i="18" s="1"/>
  <c r="P70" i="19"/>
  <c r="AA15" i="19"/>
  <c r="N17" i="18" s="1"/>
  <c r="O70" i="19"/>
  <c r="P69" i="19"/>
  <c r="AB14" i="19"/>
  <c r="O16" i="18" s="1"/>
  <c r="M35" i="10"/>
  <c r="M20" i="8" s="1"/>
  <c r="L32" i="8" s="1"/>
  <c r="M48" i="10"/>
  <c r="M50" i="10" s="1"/>
  <c r="N33" i="10"/>
  <c r="N35" i="10" s="1"/>
  <c r="N20" i="8" s="1"/>
  <c r="N49" i="8"/>
  <c r="N45" i="8"/>
  <c r="M68" i="8" s="1"/>
  <c r="N40" i="8"/>
  <c r="M34" i="8"/>
  <c r="AA6" i="19" s="1"/>
  <c r="N8" i="18" s="1"/>
  <c r="P162" i="7"/>
  <c r="P135" i="7"/>
  <c r="P167" i="7" s="1"/>
  <c r="O26" i="10"/>
  <c r="O17" i="8" s="1"/>
  <c r="AA30" i="19" s="1"/>
  <c r="P87" i="7"/>
  <c r="P119" i="7" s="1"/>
  <c r="P114" i="7"/>
  <c r="O46" i="8"/>
  <c r="N33" i="8"/>
  <c r="AB5" i="19" s="1"/>
  <c r="O7" i="18" s="1"/>
  <c r="P36" i="7"/>
  <c r="P71" i="7" s="1"/>
  <c r="P66" i="7"/>
  <c r="M67" i="8"/>
  <c r="O36" i="10"/>
  <c r="O38" i="10" s="1"/>
  <c r="O21" i="8" s="1"/>
  <c r="P36" i="6"/>
  <c r="P63" i="6"/>
  <c r="P68" i="6" s="1"/>
  <c r="M49" i="8"/>
  <c r="P111" i="6"/>
  <c r="P84" i="6"/>
  <c r="P116" i="6" s="1"/>
  <c r="H23" i="14"/>
  <c r="I25" i="18"/>
  <c r="H21" i="14"/>
  <c r="V8" i="19" s="1"/>
  <c r="I10" i="18" s="1"/>
  <c r="I23" i="18"/>
  <c r="H22" i="14"/>
  <c r="I24" i="18"/>
  <c r="H24" i="14"/>
  <c r="I26" i="18"/>
  <c r="I11" i="14"/>
  <c r="V22" i="19" s="1"/>
  <c r="I10" i="14"/>
  <c r="V21" i="19" s="1"/>
  <c r="I9" i="14"/>
  <c r="I12" i="14"/>
  <c r="V23" i="19" s="1"/>
  <c r="K30" i="18" l="1"/>
  <c r="J27" i="14"/>
  <c r="L30" i="18"/>
  <c r="K27" i="14"/>
  <c r="I27" i="14"/>
  <c r="J30" i="18"/>
  <c r="I29" i="18"/>
  <c r="N12" i="8"/>
  <c r="L20" i="14"/>
  <c r="J27" i="18"/>
  <c r="N48" i="10"/>
  <c r="N50" i="10" s="1"/>
  <c r="W24" i="19"/>
  <c r="J22" i="14"/>
  <c r="W23" i="19"/>
  <c r="K10" i="14"/>
  <c r="X21" i="19" s="1"/>
  <c r="W22" i="19"/>
  <c r="K12" i="14"/>
  <c r="K24" i="14" s="1"/>
  <c r="K11" i="14"/>
  <c r="L25" i="18" s="1"/>
  <c r="K13" i="14"/>
  <c r="X24" i="19" s="1"/>
  <c r="O49" i="8"/>
  <c r="AA34" i="19"/>
  <c r="J26" i="14"/>
  <c r="W25" i="19"/>
  <c r="K26" i="14"/>
  <c r="X25" i="19"/>
  <c r="L28" i="18"/>
  <c r="N48" i="8"/>
  <c r="M66" i="8" s="1"/>
  <c r="M69" i="8" s="1"/>
  <c r="M14" i="14" s="1"/>
  <c r="M15" i="14" s="1"/>
  <c r="Z33" i="19"/>
  <c r="L35" i="8"/>
  <c r="Z7" i="19" s="1"/>
  <c r="M9" i="18" s="1"/>
  <c r="Z4" i="19"/>
  <c r="M6" i="18" s="1"/>
  <c r="M48" i="8"/>
  <c r="M55" i="8" s="1"/>
  <c r="Y33" i="19"/>
  <c r="M27" i="8"/>
  <c r="Y36" i="19" s="1"/>
  <c r="N27" i="8"/>
  <c r="Z36" i="19" s="1"/>
  <c r="I25" i="14"/>
  <c r="K9" i="14"/>
  <c r="K28" i="18"/>
  <c r="M32" i="8"/>
  <c r="O33" i="10"/>
  <c r="O35" i="10" s="1"/>
  <c r="O20" i="8" s="1"/>
  <c r="N32" i="8" s="1"/>
  <c r="AB4" i="19" s="1"/>
  <c r="O6" i="18" s="1"/>
  <c r="O45" i="8"/>
  <c r="N68" i="8" s="1"/>
  <c r="O40" i="8"/>
  <c r="N34" i="8"/>
  <c r="AB6" i="19" s="1"/>
  <c r="O8" i="18" s="1"/>
  <c r="N67" i="8"/>
  <c r="I24" i="14"/>
  <c r="J26" i="18"/>
  <c r="I21" i="14"/>
  <c r="W8" i="19" s="1"/>
  <c r="J10" i="18" s="1"/>
  <c r="J23" i="18"/>
  <c r="I22" i="14"/>
  <c r="J24" i="18"/>
  <c r="I23" i="14"/>
  <c r="J25" i="18"/>
  <c r="N30" i="18" l="1"/>
  <c r="M27" i="14"/>
  <c r="J29" i="18"/>
  <c r="O12" i="8"/>
  <c r="N20" i="14" s="1"/>
  <c r="M20" i="14"/>
  <c r="K23" i="14"/>
  <c r="L11" i="14"/>
  <c r="M25" i="18" s="1"/>
  <c r="L13" i="14"/>
  <c r="M27" i="18" s="1"/>
  <c r="L10" i="14"/>
  <c r="L22" i="14" s="1"/>
  <c r="L12" i="14"/>
  <c r="L24" i="14" s="1"/>
  <c r="O27" i="8"/>
  <c r="AA36" i="19" s="1"/>
  <c r="X23" i="19"/>
  <c r="L26" i="18"/>
  <c r="K22" i="14"/>
  <c r="X22" i="19"/>
  <c r="L66" i="8"/>
  <c r="L69" i="8" s="1"/>
  <c r="L14" i="14" s="1"/>
  <c r="L24" i="18"/>
  <c r="K25" i="14"/>
  <c r="L27" i="18"/>
  <c r="L9" i="14"/>
  <c r="L21" i="14" s="1"/>
  <c r="Z8" i="19" s="1"/>
  <c r="M10" i="18" s="1"/>
  <c r="M26" i="14"/>
  <c r="N28" i="18"/>
  <c r="Z25" i="19"/>
  <c r="K21" i="14"/>
  <c r="Y8" i="19" s="1"/>
  <c r="L10" i="18" s="1"/>
  <c r="L23" i="18"/>
  <c r="N55" i="8"/>
  <c r="O48" i="8"/>
  <c r="N66" i="8" s="1"/>
  <c r="N69" i="8" s="1"/>
  <c r="N14" i="14" s="1"/>
  <c r="N15" i="14" s="1"/>
  <c r="AA33" i="19"/>
  <c r="M35" i="8"/>
  <c r="AA4" i="19"/>
  <c r="N6" i="18" s="1"/>
  <c r="O48" i="10"/>
  <c r="O50" i="10" s="1"/>
  <c r="N35" i="8"/>
  <c r="AB7" i="19" s="1"/>
  <c r="O9" i="18" s="1"/>
  <c r="K27" i="18"/>
  <c r="K23" i="18"/>
  <c r="K26" i="18"/>
  <c r="K24" i="18"/>
  <c r="K25" i="18"/>
  <c r="O30" i="18" l="1"/>
  <c r="N27" i="14"/>
  <c r="M28" i="18"/>
  <c r="L15" i="14"/>
  <c r="L29" i="18"/>
  <c r="K29" i="18"/>
  <c r="Y22" i="19"/>
  <c r="L23" i="14"/>
  <c r="Y23" i="19"/>
  <c r="M26" i="18"/>
  <c r="M24" i="18"/>
  <c r="Y21" i="19"/>
  <c r="L25" i="14"/>
  <c r="Y24" i="19"/>
  <c r="L26" i="14"/>
  <c r="Y25" i="19"/>
  <c r="O55" i="8"/>
  <c r="M23" i="18"/>
  <c r="N26" i="14"/>
  <c r="O28" i="18"/>
  <c r="AA25" i="19"/>
  <c r="AA7" i="19"/>
  <c r="N9" i="18" s="1"/>
  <c r="M13" i="14"/>
  <c r="M11" i="14"/>
  <c r="M9" i="14"/>
  <c r="M12" i="14"/>
  <c r="M10" i="14"/>
  <c r="N9" i="14"/>
  <c r="N12" i="14"/>
  <c r="N10" i="14"/>
  <c r="N13" i="14"/>
  <c r="N11" i="14"/>
  <c r="L27" i="14" l="1"/>
  <c r="M30" i="18"/>
  <c r="M29" i="18"/>
  <c r="N21" i="14"/>
  <c r="AB8" i="19" s="1"/>
  <c r="O10" i="18" s="1"/>
  <c r="O23" i="18"/>
  <c r="M22" i="14"/>
  <c r="Z21" i="19"/>
  <c r="N24" i="18"/>
  <c r="M24" i="14"/>
  <c r="Z23" i="19"/>
  <c r="N26" i="18"/>
  <c r="M21" i="14"/>
  <c r="AA8" i="19" s="1"/>
  <c r="N10" i="18" s="1"/>
  <c r="N23" i="18"/>
  <c r="M23" i="14"/>
  <c r="Z22" i="19"/>
  <c r="N25" i="18"/>
  <c r="M25" i="14"/>
  <c r="N27" i="18"/>
  <c r="Z24" i="19"/>
  <c r="N23" i="14"/>
  <c r="O25" i="18"/>
  <c r="AA22" i="19"/>
  <c r="N25" i="14"/>
  <c r="AA24" i="19"/>
  <c r="O27" i="18"/>
  <c r="N22" i="14"/>
  <c r="O24" i="18"/>
  <c r="AA21" i="19"/>
  <c r="N24" i="14"/>
  <c r="AA23" i="19"/>
  <c r="O26" i="18"/>
  <c r="N29" i="18" l="1"/>
  <c r="O29" i="18"/>
</calcChain>
</file>

<file path=xl/sharedStrings.xml><?xml version="1.0" encoding="utf-8"?>
<sst xmlns="http://schemas.openxmlformats.org/spreadsheetml/2006/main" count="1394" uniqueCount="301">
  <si>
    <t>Population Projections</t>
  </si>
  <si>
    <t>Age 0</t>
  </si>
  <si>
    <t>Age 1</t>
  </si>
  <si>
    <t>Age 2</t>
  </si>
  <si>
    <t>Age 3</t>
  </si>
  <si>
    <t>Age 4</t>
  </si>
  <si>
    <t>Caution</t>
  </si>
  <si>
    <t>Do not apply projection rates for all years; only for first one and use cohort model</t>
  </si>
  <si>
    <t>Mortality Rate</t>
  </si>
  <si>
    <t>based on trends</t>
  </si>
  <si>
    <t>Age Male (years)</t>
  </si>
  <si>
    <t>Age Female (years)</t>
  </si>
  <si>
    <t>Age Total (years)</t>
  </si>
  <si>
    <t>Male</t>
  </si>
  <si>
    <t>Female</t>
  </si>
  <si>
    <t>female (0y)</t>
  </si>
  <si>
    <t>male (0y)</t>
  </si>
  <si>
    <t>Years</t>
  </si>
  <si>
    <t>Total</t>
  </si>
  <si>
    <t>Pre-Primary NER</t>
  </si>
  <si>
    <t>Note</t>
  </si>
  <si>
    <t>NER for baseline year will be automatically calculated using enrolment and population figures</t>
  </si>
  <si>
    <t>Enrolment Male</t>
  </si>
  <si>
    <t>Enrolment Female</t>
  </si>
  <si>
    <t>Pre-Pri Year 1</t>
  </si>
  <si>
    <t>Pre-Pri Year 2</t>
  </si>
  <si>
    <t>Pre-Pri Year 3</t>
  </si>
  <si>
    <t>Age (Yrs)</t>
  </si>
  <si>
    <t>Enrolment Projections - Public</t>
  </si>
  <si>
    <t>Enrolment Projections - Others</t>
  </si>
  <si>
    <t>Enrolment Projections - Total (Public + Private + Others)</t>
  </si>
  <si>
    <t>Net Enrolment Rates (3-5 Years) Projections - Total</t>
  </si>
  <si>
    <t>Net Enrolment Rates (3-5 Years) Projections - Public</t>
  </si>
  <si>
    <t>Net Enrolment Rates (3-5 Years) Projections - Others</t>
  </si>
  <si>
    <t>-</t>
  </si>
  <si>
    <t>Increase in Enrolment - Total (Public + Private + Others)</t>
  </si>
  <si>
    <t>Increase in Enrolment - Others</t>
  </si>
  <si>
    <t>Increase in Enrolment - Public</t>
  </si>
  <si>
    <r>
      <t xml:space="preserve">Note: </t>
    </r>
    <r>
      <rPr>
        <sz val="11"/>
        <color theme="1"/>
        <rFont val="Calibri"/>
        <family val="2"/>
        <scheme val="minor"/>
      </rPr>
      <t>Use age-specific enrolment of children; do not add any children younger or older</t>
    </r>
  </si>
  <si>
    <t>Drop-out Rates - Public</t>
  </si>
  <si>
    <t>Drop-out Rates - Others</t>
  </si>
  <si>
    <t>Repetition Rates - Public</t>
  </si>
  <si>
    <t>Repetition Rates - Others</t>
  </si>
  <si>
    <t>Decline in Repetition Rates - Public</t>
  </si>
  <si>
    <t>Decline in Drop-out Rates - Public</t>
  </si>
  <si>
    <t>Decline in Drop-out Rates - Private</t>
  </si>
  <si>
    <t>Decline in Repetition Rates - Private</t>
  </si>
  <si>
    <t>Decline in Drop-out Rates - Others</t>
  </si>
  <si>
    <t>Decline in Repetition Rates - Others</t>
  </si>
  <si>
    <t>3-5</t>
  </si>
  <si>
    <t>Enrolment Total</t>
  </si>
  <si>
    <t>Gender</t>
  </si>
  <si>
    <t>Policy Decision</t>
  </si>
  <si>
    <t>new students</t>
  </si>
  <si>
    <t>Years to cover gap</t>
  </si>
  <si>
    <t>Unit</t>
  </si>
  <si>
    <t>Item</t>
  </si>
  <si>
    <t>Classroom Construction</t>
  </si>
  <si>
    <t>Increase</t>
  </si>
  <si>
    <t>Currency</t>
  </si>
  <si>
    <t>ECE Kit</t>
  </si>
  <si>
    <t>Reading Corner</t>
  </si>
  <si>
    <t>Teacher Salary</t>
  </si>
  <si>
    <t>Public Grant to Private</t>
  </si>
  <si>
    <t>per kit</t>
  </si>
  <si>
    <t>per corner</t>
  </si>
  <si>
    <t>per room</t>
  </si>
  <si>
    <t>per teacher</t>
  </si>
  <si>
    <t>per caregiver</t>
  </si>
  <si>
    <t>per school</t>
  </si>
  <si>
    <t>Add any other cost</t>
  </si>
  <si>
    <t>Add any other unit cost</t>
  </si>
  <si>
    <t>Pre-Pri Overall</t>
  </si>
  <si>
    <t>School Gender</t>
  </si>
  <si>
    <t>Age (Years)</t>
  </si>
  <si>
    <t>Existing No.</t>
  </si>
  <si>
    <t>Total Gap</t>
  </si>
  <si>
    <t>Additional Costs</t>
  </si>
  <si>
    <t>Caregiver Salary</t>
  </si>
  <si>
    <t>Unit Costs and Annual Increase</t>
  </si>
  <si>
    <t>School Type</t>
  </si>
  <si>
    <t>Private</t>
  </si>
  <si>
    <t>Public-Private</t>
  </si>
  <si>
    <t>Community</t>
  </si>
  <si>
    <t>Overall</t>
  </si>
  <si>
    <r>
      <rPr>
        <u/>
        <sz val="11"/>
        <color theme="1"/>
        <rFont val="Calibri"/>
        <family val="2"/>
        <scheme val="minor"/>
      </rPr>
      <t>Note</t>
    </r>
    <r>
      <rPr>
        <sz val="11"/>
        <color theme="1"/>
        <rFont val="Calibri"/>
        <family val="2"/>
        <scheme val="minor"/>
      </rPr>
      <t>: The above table presents the number of private, community, and PPP schools which are provided grants by government for ECE provision</t>
    </r>
  </si>
  <si>
    <t>annual increase</t>
  </si>
  <si>
    <t>Private Schools</t>
  </si>
  <si>
    <t>Public Private Schools</t>
  </si>
  <si>
    <t>Grand Total</t>
  </si>
  <si>
    <t>base</t>
  </si>
  <si>
    <t>Salary Budget</t>
  </si>
  <si>
    <t>Non-Salary Budget</t>
  </si>
  <si>
    <t>Development Budget</t>
  </si>
  <si>
    <t>Total Budget</t>
  </si>
  <si>
    <t>Budget Increase - Without Additional Intervention</t>
  </si>
  <si>
    <t>Category</t>
  </si>
  <si>
    <t>Financial Resources Required</t>
  </si>
  <si>
    <t>ECE Budget Trends</t>
  </si>
  <si>
    <t>ECE Budget Required in the Next Years</t>
  </si>
  <si>
    <t>millions</t>
  </si>
  <si>
    <t>Major Additional ECE Costs</t>
  </si>
  <si>
    <t>ECE Net Enrolment Rates (3-5 Years) Projections - Total</t>
  </si>
  <si>
    <t>ECE Net Enrolment Rates (3-5 Years) Projections - Public</t>
  </si>
  <si>
    <t>ECE Net Enrolment Rates (3-5 Years) Projections - Private</t>
  </si>
  <si>
    <t>ECE Net Enrolment Rates (3-5 Years) Projections - Others</t>
  </si>
  <si>
    <t>Enrolment (3-5 Years) Projections - Total</t>
  </si>
  <si>
    <t>Enrolment (3-5 Years) Projections - Others</t>
  </si>
  <si>
    <t>Enrolment (3-5 Years) Projections - Private</t>
  </si>
  <si>
    <t>Enrolment (3-5 Years) Projections - Public</t>
  </si>
  <si>
    <t>Age</t>
  </si>
  <si>
    <t>3-5 y</t>
  </si>
  <si>
    <t>Share of Public Sector in ECE Enrolment</t>
  </si>
  <si>
    <t>Abdullah Alam</t>
  </si>
  <si>
    <t>abalam@unicef.org</t>
  </si>
  <si>
    <t>Cost and Financing Expert</t>
  </si>
  <si>
    <t>Education Section, UNICEF HQ NY</t>
  </si>
  <si>
    <t>Developed by</t>
  </si>
  <si>
    <t>Data Inputs</t>
  </si>
  <si>
    <t>Public</t>
  </si>
  <si>
    <t>Others</t>
  </si>
  <si>
    <t>Base year</t>
  </si>
  <si>
    <t>Mortality Rate (latest available)</t>
  </si>
  <si>
    <t>Grade</t>
  </si>
  <si>
    <t>Existing</t>
  </si>
  <si>
    <t>Gap</t>
  </si>
  <si>
    <t>Unit Costs</t>
  </si>
  <si>
    <t>currency</t>
  </si>
  <si>
    <t>change as per case</t>
  </si>
  <si>
    <t>Supporting Strategies</t>
  </si>
  <si>
    <t>Description</t>
  </si>
  <si>
    <t>Provision of ECE Furniture</t>
  </si>
  <si>
    <t>Development of ECE Curriculum</t>
  </si>
  <si>
    <t>Add additional strategies</t>
  </si>
  <si>
    <t>Unit Cost</t>
  </si>
  <si>
    <t>per facility</t>
  </si>
  <si>
    <t>per item</t>
  </si>
  <si>
    <t>per day</t>
  </si>
  <si>
    <t>Supporting Strategies - Units</t>
  </si>
  <si>
    <t>Supporting Strategies - Costs</t>
  </si>
  <si>
    <t>Supporting Strategies - Unit Costs</t>
  </si>
  <si>
    <t>Strategies Total</t>
  </si>
  <si>
    <t>Public Grants to Private and Community Schools</t>
  </si>
  <si>
    <t>Drop-out Rates - Private and Community Schools</t>
  </si>
  <si>
    <t>Repetition Rates - Private and Community Schools</t>
  </si>
  <si>
    <t>Net Enrolment Rates (3-5 Years) Projections - Private and Community Schools</t>
  </si>
  <si>
    <t>Enrolment Projections - Private and Community Schools</t>
  </si>
  <si>
    <t>The 'others' category includes schools running under public private partnership mode and any others that are not covered under the public or private category.</t>
  </si>
  <si>
    <t>Increase in Enrolment - Private and Community Schools</t>
  </si>
  <si>
    <t>School Meals</t>
  </si>
  <si>
    <t>per child</t>
  </si>
  <si>
    <t>All the above costs should be added as annual costs</t>
  </si>
  <si>
    <t>number</t>
  </si>
  <si>
    <t>per classroom</t>
  </si>
  <si>
    <t>set automatically at 5% of classroom construction cost; O&amp;M stands for Operations &amp; Maintenance</t>
  </si>
  <si>
    <t>NER refers to Net Enrolment Rate (biological ages 3-5 years)</t>
  </si>
  <si>
    <t>Drop-out Rates in Pre-Primary Education</t>
  </si>
  <si>
    <t>Repetition Rates in Pre-Primary Education</t>
  </si>
  <si>
    <t>ECE Stage</t>
  </si>
  <si>
    <t>years</t>
  </si>
  <si>
    <t>Male (%)</t>
  </si>
  <si>
    <t>Female (%)</t>
  </si>
  <si>
    <t>male (0y) - percent</t>
  </si>
  <si>
    <t>female (0y) - percent</t>
  </si>
  <si>
    <t>average</t>
  </si>
  <si>
    <t>Instructions: Input data in skin coloured cells only. All other cells will be automatically populated using the data entered in 'inputs' sheet.</t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</si>
  <si>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No data needs to be entered in this sheet. All cells will be automatically populated using the data entered in 'inputs' sheet.</t>
    </r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</si>
  <si>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Input data in skin coloured cells only. Read instructions highlighted in red colour under the tables (if available).</t>
    </r>
  </si>
  <si>
    <t>Instructions: Input data in skin coloured cells only. All other cells will be automatically populated.</t>
  </si>
  <si>
    <t>Baseline Population (Nationals)</t>
  </si>
  <si>
    <t>Baseline Population (Refugees)</t>
  </si>
  <si>
    <t>Population Projection Rate (Nationals)</t>
  </si>
  <si>
    <t>Population Projection Rate (Refugees)</t>
  </si>
  <si>
    <t>ECE Budget vis-à-vis Policy Options</t>
  </si>
  <si>
    <t>Option</t>
  </si>
  <si>
    <t>Full Package</t>
  </si>
  <si>
    <t>Explanations</t>
  </si>
  <si>
    <t>Full package means all the options added in the model are being exercised.</t>
  </si>
  <si>
    <t>Only Public Provision</t>
  </si>
  <si>
    <t>Only public provisions means that the government is taking care of public schools only and grants to private schools are not given.</t>
  </si>
  <si>
    <t>Business as Usual</t>
  </si>
  <si>
    <t>Business as usual assumes that no additional ECE intervention will take place and budget increase will depend on trends.</t>
  </si>
  <si>
    <t>No Development</t>
  </si>
  <si>
    <t>No Meals</t>
  </si>
  <si>
    <t>No development option assumes that the government will pick the cost of salary and non-salary expenses and increase development budget as per trends.</t>
  </si>
  <si>
    <t>No meals option assumes that the government will not pay for student meals. This cost can be passed onto parents.</t>
  </si>
  <si>
    <t>Instructions: All cells in this sheet will be automatically populated.</t>
  </si>
  <si>
    <t>Annual Inc (%)</t>
  </si>
  <si>
    <t>Special Inc (%)</t>
  </si>
  <si>
    <t>Monitoring and Evaluation</t>
  </si>
  <si>
    <t>per monitor</t>
  </si>
  <si>
    <t>ECE Accelerator Simulation Model</t>
  </si>
  <si>
    <t>Items Names</t>
  </si>
  <si>
    <t>S.No.</t>
  </si>
  <si>
    <t>Name</t>
  </si>
  <si>
    <t>WASH</t>
  </si>
  <si>
    <t>O&amp;M</t>
  </si>
  <si>
    <t>Classroom</t>
  </si>
  <si>
    <t>Teacher</t>
  </si>
  <si>
    <t>Caregiver</t>
  </si>
  <si>
    <t>Baseline Population (Special Needs Children)</t>
  </si>
  <si>
    <t>Migration Rates</t>
  </si>
  <si>
    <t>Enrolment (not including special needs children)</t>
  </si>
  <si>
    <t>Enrolment (special needs children)</t>
  </si>
  <si>
    <t>Specialized Staff for Special Needs Students in Public Schools</t>
  </si>
  <si>
    <t>Skilled</t>
  </si>
  <si>
    <t>Unskilled</t>
  </si>
  <si>
    <t>WASH Facilities (toilets)</t>
  </si>
  <si>
    <t>WASH Facilities (taps)</t>
  </si>
  <si>
    <t>Note: All the above unit costs should be entered on an annual basis (especially for human resource)</t>
  </si>
  <si>
    <t>Policy Decision (normal)</t>
  </si>
  <si>
    <t>Policy Decision (Migration Adjusted)</t>
  </si>
  <si>
    <t>Furniture</t>
  </si>
  <si>
    <t>Existing Special Needs Staff Gap - Public</t>
  </si>
  <si>
    <t>Existing Special Needs Staff</t>
  </si>
  <si>
    <t>New Special Needs Staff</t>
  </si>
  <si>
    <t>per person</t>
  </si>
  <si>
    <t>Special Needs Staff Salary</t>
  </si>
  <si>
    <t>this includes the unskilled teachers as well</t>
  </si>
  <si>
    <t>Capacity Building of Parents</t>
  </si>
  <si>
    <t>per parent</t>
  </si>
  <si>
    <t>Annual Inc.</t>
  </si>
  <si>
    <t>Achievement Rates</t>
  </si>
  <si>
    <t>Decline in Drop-out Rates</t>
  </si>
  <si>
    <t>Decline in Repetition Rates</t>
  </si>
  <si>
    <t>Increase of Enrolment over Years</t>
  </si>
  <si>
    <t>Pre-Primary Year 1</t>
  </si>
  <si>
    <t>Pre-Primary Year 2</t>
  </si>
  <si>
    <t>Pre-Primary Year 3</t>
  </si>
  <si>
    <t>Student Caregiver Ratios</t>
  </si>
  <si>
    <t>years to cover gap</t>
  </si>
  <si>
    <t>Addressing Existing Special Needs Staff Gap</t>
  </si>
  <si>
    <t>Increase in Private and Community Schools receiving Public Grants</t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</si>
  <si>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No data needs to be entered in this sheet. All cells will be automatically populated using the data entered in 'inputs' and 'policy decisions' sheets.</t>
    </r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</si>
  <si>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Input data in skin coloured cells only.</t>
    </r>
  </si>
  <si>
    <t>Total Budget - ECE</t>
  </si>
  <si>
    <t>Total Budget - Education</t>
  </si>
  <si>
    <t>ECE as Prop. of Education</t>
  </si>
  <si>
    <t>ECE Budget as Proportion of Education Budget vis-à-vis Policy Options</t>
  </si>
  <si>
    <t>Share of ECE in Edu Budget</t>
  </si>
  <si>
    <t>* Caregiver for this tool refers to human resource working in ECE schools and centers that is not considered teaching staff.</t>
  </si>
  <si>
    <t>** O&amp;M stands for Operations &amp; Maintenance</t>
  </si>
  <si>
    <t>2*</t>
  </si>
  <si>
    <t>8**</t>
  </si>
  <si>
    <t>Average cost per ECE room</t>
  </si>
  <si>
    <t>Not applicable</t>
  </si>
  <si>
    <t>Cost of average toilet in Govt School</t>
  </si>
  <si>
    <t>Included in the cost of ECE room</t>
  </si>
  <si>
    <t>This is approximate salary average for a Govt Primary School Teacher (PST)</t>
  </si>
  <si>
    <t>PKR</t>
  </si>
  <si>
    <t>5-yr</t>
  </si>
  <si>
    <t>baseline</t>
  </si>
  <si>
    <t>Additional Costs - Community Construction</t>
  </si>
  <si>
    <t>Community Construction</t>
  </si>
  <si>
    <t>unit cost includes the cost of the whole year</t>
  </si>
  <si>
    <t>Vouchers/Private</t>
  </si>
  <si>
    <t>Vouchers Provision</t>
  </si>
  <si>
    <t>option</t>
  </si>
  <si>
    <t>Voucher Costs</t>
  </si>
  <si>
    <t>Additional Enrolment</t>
  </si>
  <si>
    <t>Voucher Amount</t>
  </si>
  <si>
    <t>Voucher Amount per child</t>
  </si>
  <si>
    <t>per annum</t>
  </si>
  <si>
    <t>Financial Resources Required (with vouchers)</t>
  </si>
  <si>
    <t>Additional Costs - Considering Voucher Provision</t>
  </si>
  <si>
    <t>Full Package (with vouchers)</t>
  </si>
  <si>
    <t>Community construction assumes that all new classrooms will be built through community and not the government usual contracting.</t>
  </si>
  <si>
    <t>Full package (with vouchers)  means all the options added in the model are being exercised but x% (as set in policy decisions sheet) of additional enrolment is catered through vouchers for private schooling.</t>
  </si>
  <si>
    <t>• Dropout rates at ECE level is taken as 10% which may not represent the actual situation. However, efforts will be made during the simulation period to substantially reduce dropout rates in ECE.</t>
  </si>
  <si>
    <t>• The enrolment figures do not include children of ages more than 5 years.</t>
  </si>
  <si>
    <t>• Enrolment for private schools is estimated based on private to public enrolment at pre-primary level ratio using Pakistan Education Statistics report 2020-21.</t>
  </si>
  <si>
    <t>• Enrolment for 'others' is estimated at 0.05 of public enrolment.</t>
  </si>
  <si>
    <t>• None of the public school ECE teachers are trained on ECE teaching and will need to go through extensive training.</t>
  </si>
  <si>
    <t>• ECE budget is calculated by dividing primary level budget by 6 (grade-wise proportional budget).</t>
  </si>
  <si>
    <t>• Since the number of Katchi/ECE classrooms is unknown, it is assumed that 75% of the schools will require new ECE classrooms.</t>
  </si>
  <si>
    <t>This is approximate salary of fresh appointed Govt Primary School Teacher (PST)</t>
  </si>
  <si>
    <t>abdullah_alam@yahoo.com</t>
  </si>
  <si>
    <t>• The population of children with special needs has been estimated based on the data on proportion of children (3-5 years) with a functional disability as per PSLM 2019-20. The figures are proportionally divided among the three ages.</t>
  </si>
  <si>
    <t>Note: The above can be replaced as per the country context. All other sheets in the model will automatically incorporate the change.</t>
  </si>
  <si>
    <t>Source: Population census 2017</t>
  </si>
  <si>
    <t>Source: Calculations based on PSLM 2019-20</t>
  </si>
  <si>
    <t>Source: I-SAPS Public Financing report</t>
  </si>
  <si>
    <t>billions</t>
  </si>
  <si>
    <t>Inputs for Policy Decisions</t>
  </si>
  <si>
    <t>Increase in Enrolment</t>
  </si>
  <si>
    <t>Source: Assumed</t>
  </si>
  <si>
    <t>• Dropout rates and retention rates are assumed for public, private and other categories.</t>
  </si>
  <si>
    <t>Source: E&amp;SED EMIS and EMA</t>
  </si>
  <si>
    <t>Source: Calculated using assumptions made using E&amp;SED EMIS and EMA data</t>
  </si>
  <si>
    <t>Cost for construction of one additional class room in Govt School of KP</t>
  </si>
  <si>
    <t>This includes the cost of language and library corner, science corner and home corner</t>
  </si>
  <si>
    <t>There is no Caregiver in KP</t>
  </si>
  <si>
    <t>Inputs</t>
  </si>
  <si>
    <t>Source: SED EMIS</t>
  </si>
  <si>
    <t>Source: Calculated using assumptions made using SED EMIS</t>
  </si>
  <si>
    <t>Source: Calculations using SED EMIS data</t>
  </si>
  <si>
    <t>Source: SED</t>
  </si>
  <si>
    <t>No Development or Meals</t>
  </si>
  <si>
    <t>Full Package (with vouchers &amp; community construction)</t>
  </si>
  <si>
    <t>Full Package (with vouc. &amp; com. con.)</t>
  </si>
  <si>
    <t>Full package (with vouchers and community construction)  means all the options added in the model are being exercised but x% (as set in policy decisions sheet) of additional enrolment is catered through vouchers for private schooling and all construction is done through community construction.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</si>
</sst>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2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u/>
      <sz val="11"/>
      <color rgb="FFFF0000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7" tint="-0.249977111117893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E699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10" fontId="0" fillId="0" borderId="0" xfId="0" applyNumberFormat="1" applyAlignment="1">
      <alignment horizontal="center"/>
    </xf>
    <xf numFmtId="0" fontId="5" fillId="0" borderId="0" xfId="0" applyFont="1"/>
    <xf numFmtId="3" fontId="0" fillId="0" borderId="1" xfId="0" applyNumberFormat="1" applyBorder="1" applyAlignment="1">
      <alignment horizontal="center"/>
    </xf>
    <xf numFmtId="3" fontId="0" fillId="3" borderId="1" xfId="0" applyNumberFormat="1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3" fontId="0" fillId="5" borderId="1" xfId="0" applyNumberFormat="1" applyFill="1" applyBorder="1" applyAlignment="1">
      <alignment horizontal="center"/>
    </xf>
    <xf numFmtId="0" fontId="9" fillId="0" borderId="0" xfId="0" applyFont="1"/>
    <xf numFmtId="9" fontId="0" fillId="0" borderId="1" xfId="1" applyFont="1" applyBorder="1" applyAlignment="1">
      <alignment horizontal="center"/>
    </xf>
    <xf numFmtId="0" fontId="0" fillId="0" borderId="0" xfId="0" applyAlignment="1">
      <alignment horizontal="right"/>
    </xf>
    <xf numFmtId="0" fontId="8" fillId="6" borderId="1" xfId="0" applyFont="1" applyFill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49" fontId="8" fillId="6" borderId="1" xfId="0" applyNumberFormat="1" applyFont="1" applyFill="1" applyBorder="1" applyAlignment="1">
      <alignment horizontal="center"/>
    </xf>
    <xf numFmtId="3" fontId="0" fillId="7" borderId="1" xfId="0" applyNumberForma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5" borderId="0" xfId="0" applyFill="1" applyAlignment="1">
      <alignment horizontal="center"/>
    </xf>
    <xf numFmtId="0" fontId="8" fillId="0" borderId="0" xfId="0" applyFont="1"/>
    <xf numFmtId="0" fontId="1" fillId="4" borderId="0" xfId="0" applyFont="1" applyFill="1" applyAlignment="1">
      <alignment horizontal="center"/>
    </xf>
    <xf numFmtId="0" fontId="10" fillId="4" borderId="1" xfId="0" applyFont="1" applyFill="1" applyBorder="1" applyAlignment="1">
      <alignment horizontal="center"/>
    </xf>
    <xf numFmtId="3" fontId="0" fillId="9" borderId="1" xfId="0" applyNumberFormat="1" applyFill="1" applyBorder="1" applyAlignment="1">
      <alignment horizontal="center"/>
    </xf>
    <xf numFmtId="3" fontId="0" fillId="5" borderId="0" xfId="0" applyNumberFormat="1" applyFill="1" applyAlignment="1">
      <alignment horizontal="center"/>
    </xf>
    <xf numFmtId="3" fontId="0" fillId="10" borderId="1" xfId="0" applyNumberFormat="1" applyFill="1" applyBorder="1" applyAlignment="1">
      <alignment horizontal="center"/>
    </xf>
    <xf numFmtId="3" fontId="0" fillId="11" borderId="1" xfId="0" applyNumberFormat="1" applyFill="1" applyBorder="1" applyAlignment="1">
      <alignment horizontal="center"/>
    </xf>
    <xf numFmtId="0" fontId="0" fillId="0" borderId="0" xfId="0" applyAlignment="1">
      <alignment horizontal="left"/>
    </xf>
    <xf numFmtId="3" fontId="8" fillId="6" borderId="1" xfId="0" applyNumberFormat="1" applyFont="1" applyFill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" fillId="4" borderId="4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13" borderId="1" xfId="0" applyFont="1" applyFill="1" applyBorder="1" applyAlignment="1">
      <alignment horizontal="left" vertical="center"/>
    </xf>
    <xf numFmtId="4" fontId="0" fillId="0" borderId="1" xfId="0" applyNumberFormat="1" applyBorder="1" applyAlignment="1">
      <alignment horizontal="center" vertical="center"/>
    </xf>
    <xf numFmtId="4" fontId="8" fillId="14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8" fillId="6" borderId="1" xfId="0" applyNumberFormat="1" applyFont="1" applyFill="1" applyBorder="1" applyAlignment="1">
      <alignment horizontal="center" vertical="center"/>
    </xf>
    <xf numFmtId="9" fontId="0" fillId="5" borderId="1" xfId="1" applyFont="1" applyFill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2" fillId="0" borderId="0" xfId="0" applyFont="1"/>
    <xf numFmtId="9" fontId="8" fillId="14" borderId="1" xfId="1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3" fontId="0" fillId="16" borderId="1" xfId="0" applyNumberFormat="1" applyFill="1" applyBorder="1" applyAlignment="1">
      <alignment horizontal="center"/>
    </xf>
    <xf numFmtId="164" fontId="0" fillId="16" borderId="1" xfId="1" applyNumberFormat="1" applyFont="1" applyFill="1" applyBorder="1" applyAlignment="1">
      <alignment horizontal="center"/>
    </xf>
    <xf numFmtId="9" fontId="0" fillId="16" borderId="1" xfId="1" applyFont="1" applyFill="1" applyBorder="1" applyAlignment="1">
      <alignment horizontal="center"/>
    </xf>
    <xf numFmtId="10" fontId="0" fillId="16" borderId="1" xfId="1" applyNumberFormat="1" applyFont="1" applyFill="1" applyBorder="1" applyAlignment="1">
      <alignment horizontal="center"/>
    </xf>
    <xf numFmtId="0" fontId="13" fillId="0" borderId="0" xfId="0" applyFont="1"/>
    <xf numFmtId="0" fontId="14" fillId="0" borderId="0" xfId="0" applyFont="1"/>
    <xf numFmtId="0" fontId="0" fillId="3" borderId="0" xfId="0" applyFill="1" applyAlignment="1">
      <alignment horizontal="center"/>
    </xf>
    <xf numFmtId="3" fontId="0" fillId="5" borderId="1" xfId="0" applyNumberFormat="1" applyFill="1" applyBorder="1" applyAlignment="1" applyProtection="1">
      <alignment horizontal="center"/>
      <protection locked="0"/>
    </xf>
    <xf numFmtId="10" fontId="0" fillId="16" borderId="1" xfId="1" applyNumberFormat="1" applyFont="1" applyFill="1" applyBorder="1" applyAlignment="1" applyProtection="1">
      <alignment horizontal="center"/>
      <protection locked="0"/>
    </xf>
    <xf numFmtId="9" fontId="8" fillId="5" borderId="1" xfId="0" applyNumberFormat="1" applyFont="1" applyFill="1" applyBorder="1" applyAlignment="1" applyProtection="1">
      <alignment horizontal="center"/>
      <protection locked="0"/>
    </xf>
    <xf numFmtId="0" fontId="8" fillId="5" borderId="1" xfId="0" applyFont="1" applyFill="1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/>
      <protection locked="0"/>
    </xf>
    <xf numFmtId="0" fontId="10" fillId="4" borderId="1" xfId="0" applyFont="1" applyFill="1" applyBorder="1" applyAlignment="1" applyProtection="1">
      <alignment horizontal="center"/>
      <protection locked="0"/>
    </xf>
    <xf numFmtId="3" fontId="0" fillId="16" borderId="1" xfId="0" applyNumberFormat="1" applyFill="1" applyBorder="1" applyAlignment="1" applyProtection="1">
      <alignment horizontal="center"/>
      <protection locked="0"/>
    </xf>
    <xf numFmtId="9" fontId="0" fillId="5" borderId="1" xfId="1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0" xfId="0" applyNumberFormat="1"/>
    <xf numFmtId="0" fontId="4" fillId="0" borderId="0" xfId="0" applyFont="1" applyAlignment="1">
      <alignment horizontal="left"/>
    </xf>
    <xf numFmtId="10" fontId="0" fillId="5" borderId="0" xfId="0" applyNumberFormat="1" applyFill="1" applyAlignment="1" applyProtection="1">
      <alignment horizontal="center"/>
      <protection locked="0"/>
    </xf>
    <xf numFmtId="0" fontId="0" fillId="5" borderId="0" xfId="0" applyFill="1" applyAlignment="1" applyProtection="1">
      <alignment horizontal="center"/>
      <protection locked="0"/>
    </xf>
    <xf numFmtId="164" fontId="0" fillId="5" borderId="1" xfId="1" applyNumberFormat="1" applyFont="1" applyFill="1" applyBorder="1" applyAlignment="1" applyProtection="1">
      <alignment horizontal="center"/>
      <protection locked="0"/>
    </xf>
    <xf numFmtId="3" fontId="0" fillId="5" borderId="0" xfId="0" applyNumberFormat="1" applyFill="1" applyAlignment="1" applyProtection="1">
      <alignment horizontal="center"/>
      <protection locked="0"/>
    </xf>
    <xf numFmtId="0" fontId="16" fillId="0" borderId="0" xfId="0" applyFont="1"/>
    <xf numFmtId="9" fontId="0" fillId="5" borderId="0" xfId="0" applyNumberFormat="1" applyFill="1" applyAlignment="1" applyProtection="1">
      <alignment horizontal="center"/>
      <protection locked="0"/>
    </xf>
    <xf numFmtId="0" fontId="0" fillId="2" borderId="0" xfId="0" applyFill="1" applyAlignment="1">
      <alignment horizontal="center"/>
    </xf>
    <xf numFmtId="3" fontId="0" fillId="2" borderId="0" xfId="0" applyNumberFormat="1" applyFill="1" applyAlignment="1">
      <alignment horizontal="center"/>
    </xf>
    <xf numFmtId="9" fontId="0" fillId="2" borderId="0" xfId="0" applyNumberFormat="1" applyFill="1" applyAlignment="1">
      <alignment horizontal="center"/>
    </xf>
    <xf numFmtId="10" fontId="0" fillId="2" borderId="0" xfId="0" applyNumberFormat="1" applyFill="1" applyAlignment="1" applyProtection="1">
      <alignment horizontal="center"/>
      <protection locked="0"/>
    </xf>
    <xf numFmtId="9" fontId="0" fillId="2" borderId="1" xfId="1" applyFont="1" applyFill="1" applyBorder="1" applyAlignment="1" applyProtection="1">
      <alignment horizontal="center"/>
      <protection locked="0"/>
    </xf>
    <xf numFmtId="10" fontId="0" fillId="0" borderId="1" xfId="1" applyNumberFormat="1" applyFont="1" applyFill="1" applyBorder="1" applyAlignment="1">
      <alignment horizontal="center"/>
    </xf>
    <xf numFmtId="9" fontId="0" fillId="0" borderId="1" xfId="1" applyFont="1" applyFill="1" applyBorder="1" applyAlignment="1" applyProtection="1">
      <alignment horizontal="center"/>
      <protection locked="0"/>
    </xf>
    <xf numFmtId="3" fontId="8" fillId="3" borderId="1" xfId="0" applyNumberFormat="1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10" fontId="0" fillId="0" borderId="1" xfId="1" applyNumberFormat="1" applyFont="1" applyBorder="1" applyAlignment="1">
      <alignment horizontal="center"/>
    </xf>
    <xf numFmtId="10" fontId="0" fillId="17" borderId="0" xfId="0" applyNumberFormat="1" applyFill="1" applyAlignment="1" applyProtection="1">
      <alignment horizontal="center"/>
      <protection locked="0"/>
    </xf>
    <xf numFmtId="3" fontId="0" fillId="17" borderId="1" xfId="0" applyNumberFormat="1" applyFill="1" applyBorder="1" applyAlignment="1" applyProtection="1">
      <alignment horizontal="center"/>
      <protection locked="0"/>
    </xf>
    <xf numFmtId="0" fontId="17" fillId="0" borderId="0" xfId="0" applyFont="1"/>
    <xf numFmtId="3" fontId="8" fillId="14" borderId="1" xfId="0" applyNumberFormat="1" applyFont="1" applyFill="1" applyBorder="1" applyAlignment="1">
      <alignment horizontal="center" vertical="center"/>
    </xf>
    <xf numFmtId="9" fontId="0" fillId="0" borderId="0" xfId="1" applyFont="1"/>
    <xf numFmtId="0" fontId="18" fillId="0" borderId="0" xfId="0" applyFont="1" applyAlignment="1">
      <alignment horizontal="center" vertical="center"/>
    </xf>
    <xf numFmtId="0" fontId="8" fillId="18" borderId="1" xfId="0" applyFont="1" applyFill="1" applyBorder="1" applyAlignment="1">
      <alignment horizontal="center" vertical="center"/>
    </xf>
    <xf numFmtId="9" fontId="0" fillId="5" borderId="0" xfId="0" applyNumberFormat="1" applyFill="1" applyAlignment="1">
      <alignment horizontal="center"/>
    </xf>
    <xf numFmtId="2" fontId="0" fillId="0" borderId="0" xfId="0" applyNumberFormat="1"/>
    <xf numFmtId="0" fontId="19" fillId="0" borderId="0" xfId="0" applyFont="1"/>
    <xf numFmtId="4" fontId="0" fillId="0" borderId="1" xfId="0" applyNumberFormat="1" applyBorder="1" applyAlignment="1">
      <alignment horizontal="center"/>
    </xf>
    <xf numFmtId="0" fontId="0" fillId="3" borderId="0" xfId="0" applyFill="1"/>
    <xf numFmtId="3" fontId="17" fillId="19" borderId="1" xfId="0" applyNumberFormat="1" applyFont="1" applyFill="1" applyBorder="1" applyAlignment="1" applyProtection="1">
      <alignment horizontal="center"/>
      <protection locked="0"/>
    </xf>
    <xf numFmtId="3" fontId="17" fillId="19" borderId="6" xfId="0" applyNumberFormat="1" applyFont="1" applyFill="1" applyBorder="1" applyAlignment="1" applyProtection="1">
      <alignment horizontal="center"/>
      <protection locked="0"/>
    </xf>
    <xf numFmtId="3" fontId="17" fillId="19" borderId="4" xfId="0" applyNumberFormat="1" applyFont="1" applyFill="1" applyBorder="1" applyAlignment="1" applyProtection="1">
      <alignment horizontal="center"/>
      <protection locked="0"/>
    </xf>
    <xf numFmtId="3" fontId="17" fillId="19" borderId="7" xfId="0" applyNumberFormat="1" applyFont="1" applyFill="1" applyBorder="1" applyAlignment="1" applyProtection="1">
      <alignment horizontal="center"/>
      <protection locked="0"/>
    </xf>
    <xf numFmtId="3" fontId="13" fillId="5" borderId="1" xfId="0" applyNumberFormat="1" applyFont="1" applyFill="1" applyBorder="1" applyAlignment="1" applyProtection="1">
      <alignment horizontal="center"/>
      <protection locked="0"/>
    </xf>
    <xf numFmtId="10" fontId="1" fillId="13" borderId="1" xfId="0" applyNumberFormat="1" applyFont="1" applyFill="1" applyBorder="1" applyAlignment="1">
      <alignment horizontal="left" vertical="center"/>
    </xf>
    <xf numFmtId="9" fontId="0" fillId="5" borderId="0" xfId="1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0" fillId="8" borderId="3" xfId="0" applyFont="1" applyFill="1" applyBorder="1" applyAlignment="1" applyProtection="1">
      <alignment horizontal="center" vertical="center"/>
      <protection locked="0"/>
    </xf>
    <xf numFmtId="0" fontId="10" fillId="8" borderId="2" xfId="0" applyFont="1" applyFill="1" applyBorder="1" applyAlignment="1" applyProtection="1">
      <alignment horizontal="center" vertical="center"/>
      <protection locked="0"/>
    </xf>
    <xf numFmtId="0" fontId="10" fillId="8" borderId="4" xfId="0" applyFont="1" applyFill="1" applyBorder="1" applyAlignment="1" applyProtection="1">
      <alignment horizontal="center" vertical="center"/>
      <protection locked="0"/>
    </xf>
    <xf numFmtId="0" fontId="1" fillId="12" borderId="3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1" fillId="8" borderId="3" xfId="0" applyFont="1" applyFill="1" applyBorder="1" applyAlignment="1" applyProtection="1">
      <alignment horizontal="center" vertical="center"/>
      <protection locked="0"/>
    </xf>
    <xf numFmtId="0" fontId="1" fillId="8" borderId="2" xfId="0" applyFont="1" applyFill="1" applyBorder="1" applyAlignment="1" applyProtection="1">
      <alignment horizontal="center" vertical="center"/>
      <protection locked="0"/>
    </xf>
    <xf numFmtId="0" fontId="1" fillId="8" borderId="4" xfId="0" applyFont="1" applyFill="1" applyBorder="1" applyAlignment="1" applyProtection="1">
      <alignment horizontal="center" vertical="center"/>
      <protection locked="0"/>
    </xf>
    <xf numFmtId="165" fontId="0" fillId="2" borderId="1" xfId="0" applyNumberForma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100"/>
              <a:t>ECE Costs (</a:t>
            </a:r>
            <a:r>
              <a:rPr lang="en-US" sz="1100" i="1"/>
              <a:t>in PKR millions</a:t>
            </a:r>
            <a:r>
              <a:rPr lang="en-US" sz="1100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5942003929740064E-2"/>
          <c:y val="0.10792567706653222"/>
          <c:w val="0.94811599214051989"/>
          <c:h val="0.73582681371225733"/>
        </c:manualLayout>
      </c:layout>
      <c:lineChart>
        <c:grouping val="standard"/>
        <c:varyColors val="0"/>
        <c:ser>
          <c:idx val="1"/>
          <c:order val="0"/>
          <c:tx>
            <c:strRef>
              <c:f>Dashboard!$N$4</c:f>
              <c:strCache>
                <c:ptCount val="1"/>
                <c:pt idx="0">
                  <c:v>Salary Budget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4.7044476269426996E-2"/>
                  <c:y val="3.117398771982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290-7341-ACA6-8EEAC734A9A4}"/>
                </c:ext>
              </c:extLst>
            </c:dLbl>
            <c:dLbl>
              <c:idx val="1"/>
              <c:layout>
                <c:manualLayout>
                  <c:x val="-4.4916729717214103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290-7341-ACA6-8EEAC734A9A4}"/>
                </c:ext>
              </c:extLst>
            </c:dLbl>
            <c:dLbl>
              <c:idx val="2"/>
              <c:layout>
                <c:manualLayout>
                  <c:x val="-3.6405743508362585E-2"/>
                  <c:y val="-3.35878375715939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290-7341-ACA6-8EEAC734A9A4}"/>
                </c:ext>
              </c:extLst>
            </c:dLbl>
            <c:dLbl>
              <c:idx val="3"/>
              <c:layout>
                <c:manualLayout>
                  <c:x val="-5.5555462478278556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290-7341-ACA6-8EEAC734A9A4}"/>
                </c:ext>
              </c:extLst>
            </c:dLbl>
            <c:dLbl>
              <c:idx val="4"/>
              <c:layout>
                <c:manualLayout>
                  <c:x val="-4.7044476269426996E-2"/>
                  <c:y val="-3.35878375715938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290-7341-ACA6-8EEAC734A9A4}"/>
                </c:ext>
              </c:extLst>
            </c:dLbl>
            <c:dLbl>
              <c:idx val="5"/>
              <c:layout>
                <c:manualLayout>
                  <c:x val="-3.8533490060575437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290-7341-ACA6-8EEAC734A9A4}"/>
                </c:ext>
              </c:extLst>
            </c:dLbl>
            <c:dLbl>
              <c:idx val="6"/>
              <c:layout>
                <c:manualLayout>
                  <c:x val="-4.9172222821639966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290-7341-ACA6-8EEAC734A9A4}"/>
                </c:ext>
              </c:extLst>
            </c:dLbl>
            <c:dLbl>
              <c:idx val="7"/>
              <c:layout>
                <c:manualLayout>
                  <c:x val="-4.9172222821639883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290-7341-ACA6-8EEAC734A9A4}"/>
                </c:ext>
              </c:extLst>
            </c:dLbl>
            <c:dLbl>
              <c:idx val="8"/>
              <c:layout>
                <c:manualLayout>
                  <c:x val="-5.1784324907903759E-2"/>
                  <c:y val="-2.47566795773097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290-7341-ACA6-8EEAC734A9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Dashboard!$O$4:$AB$4</c:f>
              <c:numCache>
                <c:formatCode>#,##0</c:formatCode>
                <c:ptCount val="14"/>
                <c:pt idx="0">
                  <c:v>4130.2093333333332</c:v>
                </c:pt>
                <c:pt idx="1">
                  <c:v>5021.6239111242994</c:v>
                </c:pt>
                <c:pt idx="2">
                  <c:v>5369.0566919462963</c:v>
                </c:pt>
                <c:pt idx="3">
                  <c:v>5755.4439870645292</c:v>
                </c:pt>
                <c:pt idx="4">
                  <c:v>6184.4518215826884</c:v>
                </c:pt>
                <c:pt idx="5">
                  <c:v>6663.4917062870409</c:v>
                </c:pt>
                <c:pt idx="6">
                  <c:v>7202.0387732177278</c:v>
                </c:pt>
                <c:pt idx="7">
                  <c:v>7811.9083495826972</c:v>
                </c:pt>
                <c:pt idx="8">
                  <c:v>8507.8490243614542</c:v>
                </c:pt>
                <c:pt idx="9">
                  <c:v>9308.3211360526038</c:v>
                </c:pt>
                <c:pt idx="10">
                  <c:v>10236.489854027874</c:v>
                </c:pt>
                <c:pt idx="11">
                  <c:v>10397.999538066848</c:v>
                </c:pt>
                <c:pt idx="12">
                  <c:v>11491.847237989667</c:v>
                </c:pt>
                <c:pt idx="13">
                  <c:v>12890.232180396642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290-7341-ACA6-8EEAC734A9A4}"/>
            </c:ext>
          </c:extLst>
        </c:ser>
        <c:ser>
          <c:idx val="2"/>
          <c:order val="1"/>
          <c:tx>
            <c:strRef>
              <c:f>Dashboard!$N$5</c:f>
              <c:strCache>
                <c:ptCount val="1"/>
                <c:pt idx="0">
                  <c:v>Non-Salary Budget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1.892689196877895E-3"/>
                  <c:y val="-2.17204764653116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290-7341-ACA6-8EEAC734A9A4}"/>
                </c:ext>
              </c:extLst>
            </c:dLbl>
            <c:dLbl>
              <c:idx val="1"/>
              <c:layout>
                <c:manualLayout>
                  <c:x val="-3.4828195355950199E-2"/>
                  <c:y val="-2.46641957967396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290-7341-ACA6-8EEAC734A9A4}"/>
                </c:ext>
              </c:extLst>
            </c:dLbl>
            <c:dLbl>
              <c:idx val="2"/>
              <c:layout>
                <c:manualLayout>
                  <c:x val="-4.5466928117014666E-2"/>
                  <c:y val="-2.76079151281676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290-7341-ACA6-8EEAC734A9A4}"/>
                </c:ext>
              </c:extLst>
            </c:dLbl>
            <c:dLbl>
              <c:idx val="3"/>
              <c:layout>
                <c:manualLayout>
                  <c:x val="-4.3339181564801779E-2"/>
                  <c:y val="-2.76079151281676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290-7341-ACA6-8EEAC734A9A4}"/>
                </c:ext>
              </c:extLst>
            </c:dLbl>
            <c:dLbl>
              <c:idx val="4"/>
              <c:layout>
                <c:manualLayout>
                  <c:x val="-4.5466928117014749E-2"/>
                  <c:y val="-2.17204764653116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290-7341-ACA6-8EEAC734A9A4}"/>
                </c:ext>
              </c:extLst>
            </c:dLbl>
            <c:dLbl>
              <c:idx val="5"/>
              <c:layout>
                <c:manualLayout>
                  <c:x val="-4.3339181564801779E-2"/>
                  <c:y val="-2.79931483194145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290-7341-ACA6-8EEAC734A9A4}"/>
                </c:ext>
              </c:extLst>
            </c:dLbl>
            <c:dLbl>
              <c:idx val="6"/>
              <c:layout>
                <c:manualLayout>
                  <c:x val="-4.3339181564801856E-2"/>
                  <c:y val="-2.21057096565584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F290-7341-ACA6-8EEAC734A9A4}"/>
                </c:ext>
              </c:extLst>
            </c:dLbl>
            <c:dLbl>
              <c:idx val="7"/>
              <c:layout>
                <c:manualLayout>
                  <c:x val="-4.7594674669227559E-2"/>
                  <c:y val="-2.79931483194144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290-7341-ACA6-8EEAC734A9A4}"/>
                </c:ext>
              </c:extLst>
            </c:dLbl>
            <c:dLbl>
              <c:idx val="8"/>
              <c:layout>
                <c:manualLayout>
                  <c:x val="-4.5466928117014666E-2"/>
                  <c:y val="-2.46641957967395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290-7341-ACA6-8EEAC734A9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Dashboard!$O$5:$AB$5</c:f>
              <c:numCache>
                <c:formatCode>#,##0</c:formatCode>
                <c:ptCount val="14"/>
                <c:pt idx="0">
                  <c:v>52.713999999999999</c:v>
                </c:pt>
                <c:pt idx="1">
                  <c:v>528.68408999999997</c:v>
                </c:pt>
                <c:pt idx="2">
                  <c:v>782.40160969999988</c:v>
                </c:pt>
                <c:pt idx="3">
                  <c:v>1089.32461284905</c:v>
                </c:pt>
                <c:pt idx="4">
                  <c:v>1425.4318956918978</c:v>
                </c:pt>
                <c:pt idx="5">
                  <c:v>1792.9443343177118</c:v>
                </c:pt>
                <c:pt idx="6">
                  <c:v>2194.2435618221989</c:v>
                </c:pt>
                <c:pt idx="7">
                  <c:v>2631.8845228983287</c:v>
                </c:pt>
                <c:pt idx="8">
                  <c:v>3115.6447491100944</c:v>
                </c:pt>
                <c:pt idx="9">
                  <c:v>3634.7492744395486</c:v>
                </c:pt>
                <c:pt idx="10">
                  <c:v>3829.6987572207627</c:v>
                </c:pt>
                <c:pt idx="11">
                  <c:v>4001.2311275540796</c:v>
                </c:pt>
                <c:pt idx="12">
                  <c:v>4218.663144271668</c:v>
                </c:pt>
                <c:pt idx="13">
                  <c:v>4449.5558761642751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F290-7341-ACA6-8EEAC734A9A4}"/>
            </c:ext>
          </c:extLst>
        </c:ser>
        <c:ser>
          <c:idx val="3"/>
          <c:order val="2"/>
          <c:tx>
            <c:strRef>
              <c:f>Dashboard!$N$6</c:f>
              <c:strCache>
                <c:ptCount val="1"/>
                <c:pt idx="0">
                  <c:v>Development Budget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7.7556361828159837E-2"/>
                  <c:y val="-2.18129602458816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F290-7341-ACA6-8EEAC734A9A4}"/>
                </c:ext>
              </c:extLst>
            </c:dLbl>
            <c:dLbl>
              <c:idx val="2"/>
              <c:layout>
                <c:manualLayout>
                  <c:x val="-4.0661236612788365E-2"/>
                  <c:y val="-2.47566795773097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F290-7341-ACA6-8EEAC734A9A4}"/>
                </c:ext>
              </c:extLst>
            </c:dLbl>
            <c:dLbl>
              <c:idx val="3"/>
              <c:layout>
                <c:manualLayout>
                  <c:x val="-3.6405743508362627E-2"/>
                  <c:y val="-2.7700398908737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F290-7341-ACA6-8EEAC734A9A4}"/>
                </c:ext>
              </c:extLst>
            </c:dLbl>
            <c:dLbl>
              <c:idx val="4"/>
              <c:layout>
                <c:manualLayout>
                  <c:x val="-2.5767010747298098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F290-7341-ACA6-8EEAC734A9A4}"/>
                </c:ext>
              </c:extLst>
            </c:dLbl>
            <c:dLbl>
              <c:idx val="5"/>
              <c:layout>
                <c:manualLayout>
                  <c:x val="-2.5767010747298098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F290-7341-ACA6-8EEAC734A9A4}"/>
                </c:ext>
              </c:extLst>
            </c:dLbl>
            <c:dLbl>
              <c:idx val="6"/>
              <c:layout>
                <c:manualLayout>
                  <c:x val="-3.0022503851723878E-2"/>
                  <c:y val="-2.47566795773097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F290-7341-ACA6-8EEAC734A9A4}"/>
                </c:ext>
              </c:extLst>
            </c:dLbl>
            <c:dLbl>
              <c:idx val="7"/>
              <c:layout>
                <c:manualLayout>
                  <c:x val="-1.7256024538446692E-2"/>
                  <c:y val="-2.7700398908737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F290-7341-ACA6-8EEAC734A9A4}"/>
                </c:ext>
              </c:extLst>
            </c:dLbl>
            <c:dLbl>
              <c:idx val="8"/>
              <c:layout>
                <c:manualLayout>
                  <c:x val="-3.476235249020064E-2"/>
                  <c:y val="-3.06441182401658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F290-7341-ACA6-8EEAC734A9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Dashboard!$O$6:$AB$6</c:f>
              <c:numCache>
                <c:formatCode>#,##0</c:formatCode>
                <c:ptCount val="14"/>
                <c:pt idx="0">
                  <c:v>291.08499999999998</c:v>
                </c:pt>
                <c:pt idx="1">
                  <c:v>5858.7739006761312</c:v>
                </c:pt>
                <c:pt idx="2">
                  <c:v>6337.1730338158923</c:v>
                </c:pt>
                <c:pt idx="3">
                  <c:v>7211.8261446692686</c:v>
                </c:pt>
                <c:pt idx="4">
                  <c:v>8245.6830966966554</c:v>
                </c:pt>
                <c:pt idx="5">
                  <c:v>9471.0498203619845</c:v>
                </c:pt>
                <c:pt idx="6">
                  <c:v>10927.049765316477</c:v>
                </c:pt>
                <c:pt idx="7">
                  <c:v>12661.088156501984</c:v>
                </c:pt>
                <c:pt idx="8">
                  <c:v>14730.634167546537</c:v>
                </c:pt>
                <c:pt idx="9">
                  <c:v>17205.390606127847</c:v>
                </c:pt>
                <c:pt idx="10">
                  <c:v>20169.936044535469</c:v>
                </c:pt>
                <c:pt idx="11">
                  <c:v>20543.366526968952</c:v>
                </c:pt>
                <c:pt idx="12">
                  <c:v>24658.343837142969</c:v>
                </c:pt>
                <c:pt idx="13">
                  <c:v>29633.991963032866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F290-7341-ACA6-8EEAC734A9A4}"/>
            </c:ext>
          </c:extLst>
        </c:ser>
        <c:ser>
          <c:idx val="4"/>
          <c:order val="3"/>
          <c:tx>
            <c:strRef>
              <c:f>Dashboard!$N$7</c:f>
              <c:strCache>
                <c:ptCount val="1"/>
                <c:pt idx="0">
                  <c:v>Total Budget</c:v>
                </c:pt>
              </c:strCache>
            </c:strRef>
          </c:tx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6.6194195239343001E-2"/>
                  <c:y val="-2.7700398908737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F290-7341-ACA6-8EEAC734A9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Dashboard!$O$7:$AB$7</c:f>
              <c:numCache>
                <c:formatCode>#,##0</c:formatCode>
                <c:ptCount val="14"/>
                <c:pt idx="0">
                  <c:v>4474.0083333333332</c:v>
                </c:pt>
                <c:pt idx="1">
                  <c:v>11409.081901800429</c:v>
                </c:pt>
                <c:pt idx="2">
                  <c:v>12488.631335462189</c:v>
                </c:pt>
                <c:pt idx="3">
                  <c:v>14056.594744582848</c:v>
                </c:pt>
                <c:pt idx="4">
                  <c:v>15855.566813971242</c:v>
                </c:pt>
                <c:pt idx="5">
                  <c:v>17927.485860966735</c:v>
                </c:pt>
                <c:pt idx="6">
                  <c:v>20323.332100356405</c:v>
                </c:pt>
                <c:pt idx="7">
                  <c:v>23104.881028983011</c:v>
                </c:pt>
                <c:pt idx="8">
                  <c:v>26354.127941018087</c:v>
                </c:pt>
                <c:pt idx="9">
                  <c:v>30148.46101662</c:v>
                </c:pt>
                <c:pt idx="10">
                  <c:v>34236.1246557841</c:v>
                </c:pt>
                <c:pt idx="11">
                  <c:v>34942.597192589885</c:v>
                </c:pt>
                <c:pt idx="12">
                  <c:v>40368.854219404304</c:v>
                </c:pt>
                <c:pt idx="13">
                  <c:v>46973.780019593782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F290-7341-ACA6-8EEAC734A9A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933978400"/>
        <c:axId val="933980064"/>
      </c:lineChart>
      <c:catAx>
        <c:axId val="933978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3980064"/>
        <c:crosses val="autoZero"/>
        <c:auto val="1"/>
        <c:lblAlgn val="ctr"/>
        <c:lblOffset val="100"/>
        <c:noMultiLvlLbl val="0"/>
      </c:catAx>
      <c:valAx>
        <c:axId val="933980064"/>
        <c:scaling>
          <c:orientation val="minMax"/>
        </c:scaling>
        <c:delete val="1"/>
        <c:axPos val="l"/>
        <c:numFmt formatCode="#,##0" sourceLinked="0"/>
        <c:majorTickMark val="none"/>
        <c:minorTickMark val="none"/>
        <c:tickLblPos val="nextTo"/>
        <c:crossAx val="933978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9711672360475391E-2"/>
          <c:y val="0.92048584989330862"/>
          <c:w val="0.95049385441911916"/>
          <c:h val="5.99303934389398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5">
        <a:lumMod val="50000"/>
      </a:schemeClr>
    </a:solidFill>
    <a:ln>
      <a:noFill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Public Share of ECE Enrolment (3-5 years)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Enrolment!$A$45</c:f>
              <c:strCache>
                <c:ptCount val="1"/>
                <c:pt idx="0">
                  <c:v>Male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8799957765270891E-2"/>
                  <c:y val="-4.355138300020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752-FC4C-A5B0-3081D01D3F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Enrolment!$C$44:$P$44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Enrolment!$C$45:$P$45</c:f>
              <c:numCache>
                <c:formatCode>0%</c:formatCode>
                <c:ptCount val="14"/>
                <c:pt idx="0">
                  <c:v>0.67567567567567577</c:v>
                </c:pt>
                <c:pt idx="1">
                  <c:v>0.68216118321762753</c:v>
                </c:pt>
                <c:pt idx="2">
                  <c:v>0.68856180690179525</c:v>
                </c:pt>
                <c:pt idx="3">
                  <c:v>0.69487670993469863</c:v>
                </c:pt>
                <c:pt idx="4">
                  <c:v>0.70110515510838334</c:v>
                </c:pt>
                <c:pt idx="5">
                  <c:v>0.70724650231295072</c:v>
                </c:pt>
                <c:pt idx="6">
                  <c:v>0.71330020594889887</c:v>
                </c:pt>
                <c:pt idx="7">
                  <c:v>0.71926581225212693</c:v>
                </c:pt>
                <c:pt idx="8">
                  <c:v>0.7251429565440165</c:v>
                </c:pt>
                <c:pt idx="9">
                  <c:v>0.73093136041853035</c:v>
                </c:pt>
                <c:pt idx="10">
                  <c:v>0.7366308288777732</c:v>
                </c:pt>
                <c:pt idx="11">
                  <c:v>0.74224124742694242</c:v>
                </c:pt>
                <c:pt idx="12">
                  <c:v>0.74776257913906619</c:v>
                </c:pt>
                <c:pt idx="13">
                  <c:v>0.75319486169938499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52-FC4C-A5B0-3081D01D3F52}"/>
            </c:ext>
          </c:extLst>
        </c:ser>
        <c:ser>
          <c:idx val="2"/>
          <c:order val="1"/>
          <c:tx>
            <c:strRef>
              <c:f>Enrolment!$A$46</c:f>
              <c:strCache>
                <c:ptCount val="1"/>
                <c:pt idx="0">
                  <c:v>Female</c:v>
                </c:pt>
              </c:strCache>
            </c:strRef>
          </c:tx>
          <c:spPr>
            <a:ln w="28575" cap="rnd">
              <a:solidFill>
                <a:srgbClr val="FF33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3399"/>
              </a:solidFill>
              <a:ln w="9525">
                <a:solidFill>
                  <a:srgbClr val="FF3399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1339640812826574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752-FC4C-A5B0-3081D01D3F52}"/>
                </c:ext>
              </c:extLst>
            </c:dLbl>
            <c:dLbl>
              <c:idx val="1"/>
              <c:layout>
                <c:manualLayout>
                  <c:x val="-4.6419006907937911E-2"/>
                  <c:y val="3.8499899051080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752-FC4C-A5B0-3081D01D3F52}"/>
                </c:ext>
              </c:extLst>
            </c:dLbl>
            <c:dLbl>
              <c:idx val="2"/>
              <c:layout>
                <c:manualLayout>
                  <c:x val="-4.133964081282656E-2"/>
                  <c:y val="4.36281041792853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752-FC4C-A5B0-3081D01D3F52}"/>
                </c:ext>
              </c:extLst>
            </c:dLbl>
            <c:dLbl>
              <c:idx val="3"/>
              <c:layout>
                <c:manualLayout>
                  <c:x val="-4.641900690793789E-2"/>
                  <c:y val="3.8499899051080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752-FC4C-A5B0-3081D01D3F52}"/>
                </c:ext>
              </c:extLst>
            </c:dLbl>
            <c:dLbl>
              <c:idx val="4"/>
              <c:layout>
                <c:manualLayout>
                  <c:x val="-4.13396408128266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752-FC4C-A5B0-3081D01D3F52}"/>
                </c:ext>
              </c:extLst>
            </c:dLbl>
            <c:dLbl>
              <c:idx val="5"/>
              <c:layout>
                <c:manualLayout>
                  <c:x val="-4.133964081282665E-2"/>
                  <c:y val="2.82434887946698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752-FC4C-A5B0-3081D01D3F52}"/>
                </c:ext>
              </c:extLst>
            </c:dLbl>
            <c:dLbl>
              <c:idx val="6"/>
              <c:layout>
                <c:manualLayout>
                  <c:x val="-4.133964081282656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752-FC4C-A5B0-3081D01D3F52}"/>
                </c:ext>
              </c:extLst>
            </c:dLbl>
            <c:dLbl>
              <c:idx val="7"/>
              <c:layout>
                <c:manualLayout>
                  <c:x val="-4.133964081282665E-2"/>
                  <c:y val="4.36281041792852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752-FC4C-A5B0-3081D01D3F52}"/>
                </c:ext>
              </c:extLst>
            </c:dLbl>
            <c:dLbl>
              <c:idx val="8"/>
              <c:layout>
                <c:manualLayout>
                  <c:x val="-4.133964081282656E-2"/>
                  <c:y val="4.87563093074904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752-FC4C-A5B0-3081D01D3F52}"/>
                </c:ext>
              </c:extLst>
            </c:dLbl>
            <c:dLbl>
              <c:idx val="9"/>
              <c:layout>
                <c:manualLayout>
                  <c:x val="-4.133964081282656E-2"/>
                  <c:y val="2.82434887946698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752-FC4C-A5B0-3081D01D3F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Enrolment!$C$44:$P$44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Enrolment!$C$46:$P$46</c:f>
              <c:numCache>
                <c:formatCode>0%</c:formatCode>
                <c:ptCount val="14"/>
                <c:pt idx="0">
                  <c:v>0.75757575757575757</c:v>
                </c:pt>
                <c:pt idx="1">
                  <c:v>0.76726342710997442</c:v>
                </c:pt>
                <c:pt idx="2">
                  <c:v>0.77658699969875977</c:v>
                </c:pt>
                <c:pt idx="3">
                  <c:v>0.78555695032963613</c:v>
                </c:pt>
                <c:pt idx="4">
                  <c:v>0.79418397304199984</c:v>
                </c:pt>
                <c:pt idx="5">
                  <c:v>0.80247888255523214</c:v>
                </c:pt>
                <c:pt idx="6">
                  <c:v>0.81045253013784435</c:v>
                </c:pt>
                <c:pt idx="7">
                  <c:v>0.81811573242025204</c:v>
                </c:pt>
                <c:pt idx="8">
                  <c:v>0.82547921185459638</c:v>
                </c:pt>
                <c:pt idx="9">
                  <c:v>0.83255354755829336</c:v>
                </c:pt>
                <c:pt idx="10">
                  <c:v>0.83934913533492894</c:v>
                </c:pt>
                <c:pt idx="11">
                  <c:v>0.84587615573932418</c:v>
                </c:pt>
                <c:pt idx="12">
                  <c:v>0.85214454913708415</c:v>
                </c:pt>
                <c:pt idx="13">
                  <c:v>0.85816399679786692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752-FC4C-A5B0-3081D01D3F52}"/>
            </c:ext>
          </c:extLst>
        </c:ser>
        <c:ser>
          <c:idx val="3"/>
          <c:order val="2"/>
          <c:tx>
            <c:strRef>
              <c:f>Enrolment!$A$47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1339640812826574E-2"/>
                  <c:y val="-2.525741974560872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752-FC4C-A5B0-3081D01D3F52}"/>
                </c:ext>
              </c:extLst>
            </c:dLbl>
            <c:dLbl>
              <c:idx val="1"/>
              <c:layout>
                <c:manualLayout>
                  <c:x val="-4.1339640812826581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752-FC4C-A5B0-3081D01D3F52}"/>
                </c:ext>
              </c:extLst>
            </c:dLbl>
            <c:dLbl>
              <c:idx val="2"/>
              <c:layout>
                <c:manualLayout>
                  <c:x val="-4.133964081282656E-2"/>
                  <c:y val="-7.653947102766047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752-FC4C-A5B0-3081D01D3F52}"/>
                </c:ext>
              </c:extLst>
            </c:dLbl>
            <c:dLbl>
              <c:idx val="3"/>
              <c:layout>
                <c:manualLayout>
                  <c:x val="-4.133964081282656E-2"/>
                  <c:y val="-2.525741974560872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752-FC4C-A5B0-3081D01D3F52}"/>
                </c:ext>
              </c:extLst>
            </c:dLbl>
            <c:dLbl>
              <c:idx val="4"/>
              <c:layout>
                <c:manualLayout>
                  <c:x val="-4.133964081282665E-2"/>
                  <c:y val="-1.79103573591763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752-FC4C-A5B0-3081D01D3F52}"/>
                </c:ext>
              </c:extLst>
            </c:dLbl>
            <c:dLbl>
              <c:idx val="5"/>
              <c:layout>
                <c:manualLayout>
                  <c:x val="-4.133964081282665E-2"/>
                  <c:y val="-1.27821522309711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752-FC4C-A5B0-3081D01D3F52}"/>
                </c:ext>
              </c:extLst>
            </c:dLbl>
            <c:dLbl>
              <c:idx val="6"/>
              <c:layout>
                <c:manualLayout>
                  <c:x val="-4.133964081282656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752-FC4C-A5B0-3081D01D3F52}"/>
                </c:ext>
              </c:extLst>
            </c:dLbl>
            <c:dLbl>
              <c:idx val="7"/>
              <c:layout>
                <c:manualLayout>
                  <c:x val="-4.133964081282665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E752-FC4C-A5B0-3081D01D3F52}"/>
                </c:ext>
              </c:extLst>
            </c:dLbl>
            <c:dLbl>
              <c:idx val="8"/>
              <c:layout>
                <c:manualLayout>
                  <c:x val="-4.133964081282656E-2"/>
                  <c:y val="-7.653947102766047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E752-FC4C-A5B0-3081D01D3F52}"/>
                </c:ext>
              </c:extLst>
            </c:dLbl>
            <c:dLbl>
              <c:idx val="9"/>
              <c:layout>
                <c:manualLayout>
                  <c:x val="-1.3403127289714243E-2"/>
                  <c:y val="-7.653947102766047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E752-FC4C-A5B0-3081D01D3F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Enrolment!$C$44:$P$44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Enrolment!$C$47:$P$47</c:f>
              <c:numCache>
                <c:formatCode>0%</c:formatCode>
                <c:ptCount val="14"/>
                <c:pt idx="0">
                  <c:v>0.70858677705469231</c:v>
                </c:pt>
                <c:pt idx="1">
                  <c:v>0.7170080748353147</c:v>
                </c:pt>
                <c:pt idx="2">
                  <c:v>0.72528959835624263</c:v>
                </c:pt>
                <c:pt idx="3">
                  <c:v>0.73342923482731914</c:v>
                </c:pt>
                <c:pt idx="4">
                  <c:v>0.74142505232505962</c:v>
                </c:pt>
                <c:pt idx="5">
                  <c:v>0.74927529981946095</c:v>
                </c:pt>
                <c:pt idx="6">
                  <c:v>0.75697840722871379</c:v>
                </c:pt>
                <c:pt idx="7">
                  <c:v>0.76453298544743675</c:v>
                </c:pt>
                <c:pt idx="8">
                  <c:v>0.77193782629422114</c:v>
                </c:pt>
                <c:pt idx="9">
                  <c:v>0.77919190232549473</c:v>
                </c:pt>
                <c:pt idx="10">
                  <c:v>0.78629436646489359</c:v>
                </c:pt>
                <c:pt idx="11">
                  <c:v>0.79324455140037531</c:v>
                </c:pt>
                <c:pt idx="12">
                  <c:v>0.80004196870513267</c:v>
                </c:pt>
                <c:pt idx="13">
                  <c:v>0.8066863076428521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E752-FC4C-A5B0-3081D01D3F5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Additional ECE Teachers</a:t>
            </a:r>
            <a:r>
              <a:rPr lang="en-US" sz="1100" baseline="0"/>
              <a:t> Required</a:t>
            </a:r>
            <a:endParaRPr lang="en-US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'Human Resource'!$B$66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dLbl>
              <c:idx val="3"/>
              <c:layout>
                <c:manualLayout>
                  <c:x val="-6.2015503875969746E-3"/>
                  <c:y val="9.4016007936147637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198-CE49-A0DF-0339DA1D33CE}"/>
                </c:ext>
              </c:extLst>
            </c:dLbl>
            <c:dLbl>
              <c:idx val="4"/>
              <c:layout>
                <c:manualLayout>
                  <c:x val="-8.2687338501292746E-3"/>
                  <c:y val="5.128205128205034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198-CE49-A0DF-0339DA1D33CE}"/>
                </c:ext>
              </c:extLst>
            </c:dLbl>
            <c:dLbl>
              <c:idx val="5"/>
              <c:layout>
                <c:manualLayout>
                  <c:x val="-1.6537467700258397E-2"/>
                  <c:y val="1.025641025641025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198-CE49-A0DF-0339DA1D33CE}"/>
                </c:ext>
              </c:extLst>
            </c:dLbl>
            <c:dLbl>
              <c:idx val="6"/>
              <c:layout>
                <c:manualLayout>
                  <c:x val="-1.0335917312661499E-2"/>
                  <c:y val="1.538461538461538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198-CE49-A0DF-0339DA1D33CE}"/>
                </c:ext>
              </c:extLst>
            </c:dLbl>
            <c:dLbl>
              <c:idx val="7"/>
              <c:layout>
                <c:manualLayout>
                  <c:x val="-1.2403100775193949E-2"/>
                  <c:y val="1.53846153846152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198-CE49-A0DF-0339DA1D33CE}"/>
                </c:ext>
              </c:extLst>
            </c:dLbl>
            <c:dLbl>
              <c:idx val="8"/>
              <c:layout>
                <c:manualLayout>
                  <c:x val="-1.2403100775193798E-2"/>
                  <c:y val="2.564102564102554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198-CE49-A0DF-0339DA1D33C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'Human Resource'!$D$56:$P$56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'Human Resource'!$D$66:$P$66</c:f>
              <c:numCache>
                <c:formatCode>#,##0</c:formatCode>
                <c:ptCount val="13"/>
                <c:pt idx="0">
                  <c:v>1119.2896666666663</c:v>
                </c:pt>
                <c:pt idx="1">
                  <c:v>1178.6723233333328</c:v>
                </c:pt>
                <c:pt idx="2">
                  <c:v>1245.7747253666662</c:v>
                </c:pt>
                <c:pt idx="3">
                  <c:v>1321.6004396643325</c:v>
                </c:pt>
                <c:pt idx="4">
                  <c:v>1407.2834968206957</c:v>
                </c:pt>
                <c:pt idx="5">
                  <c:v>1504.1053514073865</c:v>
                </c:pt>
                <c:pt idx="6">
                  <c:v>1613.5140470903464</c:v>
                </c:pt>
                <c:pt idx="7">
                  <c:v>1737.1458732120916</c:v>
                </c:pt>
                <c:pt idx="8">
                  <c:v>1876.8498367296629</c:v>
                </c:pt>
                <c:pt idx="9">
                  <c:v>2034.7153155045196</c:v>
                </c:pt>
                <c:pt idx="10">
                  <c:v>1550.6033065201054</c:v>
                </c:pt>
                <c:pt idx="11">
                  <c:v>1752.1817363677196</c:v>
                </c:pt>
                <c:pt idx="12">
                  <c:v>1979.9653620955244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198-CE49-A0DF-0339DA1D33CE}"/>
            </c:ext>
          </c:extLst>
        </c:ser>
        <c:ser>
          <c:idx val="1"/>
          <c:order val="1"/>
          <c:tx>
            <c:strRef>
              <c:f>'Human Resource'!$B$67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FF3399"/>
            </a:solidFill>
            <a:ln>
              <a:solidFill>
                <a:srgbClr val="FF3399"/>
              </a:solidFill>
            </a:ln>
            <a:effectLst/>
          </c:spPr>
          <c:invertIfNegative val="0"/>
          <c:dLbls>
            <c:dLbl>
              <c:idx val="8"/>
              <c:layout>
                <c:manualLayout>
                  <c:x val="-4.1343669250645991E-3"/>
                  <c:y val="1.025641025641016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198-CE49-A0DF-0339DA1D33C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'Human Resource'!$D$56:$P$56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'Human Resource'!$D$67:$P$67</c:f>
              <c:numCache>
                <c:formatCode>#,##0</c:formatCode>
                <c:ptCount val="13"/>
                <c:pt idx="0">
                  <c:v>1092.9389999999999</c:v>
                </c:pt>
                <c:pt idx="1">
                  <c:v>1169.4286299999999</c:v>
                </c:pt>
                <c:pt idx="2">
                  <c:v>1258.9214970999999</c:v>
                </c:pt>
                <c:pt idx="3">
                  <c:v>1363.6281516069998</c:v>
                </c:pt>
                <c:pt idx="4">
                  <c:v>1486.1349373801893</c:v>
                </c:pt>
                <c:pt idx="5">
                  <c:v>1629.4678767348214</c:v>
                </c:pt>
                <c:pt idx="6">
                  <c:v>1797.1674157797408</c:v>
                </c:pt>
                <c:pt idx="7">
                  <c:v>1993.3758764622976</c:v>
                </c:pt>
                <c:pt idx="8">
                  <c:v>2222.9397754608867</c:v>
                </c:pt>
                <c:pt idx="9">
                  <c:v>2491.5295372892388</c:v>
                </c:pt>
                <c:pt idx="10">
                  <c:v>2162.7795586284096</c:v>
                </c:pt>
                <c:pt idx="11">
                  <c:v>2530.4520835952385</c:v>
                </c:pt>
                <c:pt idx="12">
                  <c:v>2960.6289378064298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198-CE49-A0DF-0339DA1D33CE}"/>
            </c:ext>
          </c:extLst>
        </c:ser>
        <c:ser>
          <c:idx val="2"/>
          <c:order val="2"/>
          <c:tx>
            <c:strRef>
              <c:f>'Human Resource'!$B$68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rgbClr val="FFC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'Human Resource'!$D$56:$P$56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'Human Resource'!$D$68:$P$68</c:f>
              <c:numCache>
                <c:formatCode>#,##0</c:formatCode>
                <c:ptCount val="13"/>
                <c:pt idx="0">
                  <c:v>2212.228666666666</c:v>
                </c:pt>
                <c:pt idx="1">
                  <c:v>2348.1009533333327</c:v>
                </c:pt>
                <c:pt idx="2">
                  <c:v>2504.6962224666659</c:v>
                </c:pt>
                <c:pt idx="3">
                  <c:v>2685.2285912713323</c:v>
                </c:pt>
                <c:pt idx="4">
                  <c:v>2893.4184342008848</c:v>
                </c:pt>
                <c:pt idx="5">
                  <c:v>3133.5732281422079</c:v>
                </c:pt>
                <c:pt idx="6">
                  <c:v>3410.6814628700872</c:v>
                </c:pt>
                <c:pt idx="7">
                  <c:v>3730.521749674389</c:v>
                </c:pt>
                <c:pt idx="8">
                  <c:v>4099.7896121905496</c:v>
                </c:pt>
                <c:pt idx="9">
                  <c:v>4526.2448527937577</c:v>
                </c:pt>
                <c:pt idx="10">
                  <c:v>3713.3828651485151</c:v>
                </c:pt>
                <c:pt idx="11">
                  <c:v>4282.6338199629581</c:v>
                </c:pt>
                <c:pt idx="12">
                  <c:v>4940.5942999019544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198-CE49-A0DF-0339DA1D33C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02546688"/>
        <c:axId val="1102547520"/>
      </c:barChart>
      <c:catAx>
        <c:axId val="1102546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7520"/>
        <c:crosses val="autoZero"/>
        <c:auto val="1"/>
        <c:lblAlgn val="ctr"/>
        <c:lblOffset val="100"/>
        <c:noMultiLvlLbl val="0"/>
      </c:catAx>
      <c:valAx>
        <c:axId val="110254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6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Additional ECE Classrooms</a:t>
            </a:r>
            <a:r>
              <a:rPr lang="en-US" sz="1100" baseline="0"/>
              <a:t> Required</a:t>
            </a:r>
            <a:endParaRPr lang="en-US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'Classrooms &amp; Materials'!$B$69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dLbl>
              <c:idx val="3"/>
              <c:layout>
                <c:manualLayout>
                  <c:x val="-6.2015503875969746E-3"/>
                  <c:y val="9.4016007936147637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691-3C46-B7C2-29FBC88890F5}"/>
                </c:ext>
              </c:extLst>
            </c:dLbl>
            <c:dLbl>
              <c:idx val="4"/>
              <c:layout>
                <c:manualLayout>
                  <c:x val="-8.2687338501292746E-3"/>
                  <c:y val="5.128205128205034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691-3C46-B7C2-29FBC88890F5}"/>
                </c:ext>
              </c:extLst>
            </c:dLbl>
            <c:dLbl>
              <c:idx val="5"/>
              <c:layout>
                <c:manualLayout>
                  <c:x val="-1.6537467700258397E-2"/>
                  <c:y val="1.025641025641025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691-3C46-B7C2-29FBC88890F5}"/>
                </c:ext>
              </c:extLst>
            </c:dLbl>
            <c:dLbl>
              <c:idx val="6"/>
              <c:layout>
                <c:manualLayout>
                  <c:x val="-1.0335917312661499E-2"/>
                  <c:y val="1.538461538461538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691-3C46-B7C2-29FBC88890F5}"/>
                </c:ext>
              </c:extLst>
            </c:dLbl>
            <c:dLbl>
              <c:idx val="7"/>
              <c:layout>
                <c:manualLayout>
                  <c:x val="-1.2403100775193949E-2"/>
                  <c:y val="1.53846153846152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691-3C46-B7C2-29FBC88890F5}"/>
                </c:ext>
              </c:extLst>
            </c:dLbl>
            <c:dLbl>
              <c:idx val="8"/>
              <c:layout>
                <c:manualLayout>
                  <c:x val="-1.2403100775193798E-2"/>
                  <c:y val="2.564102564102554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691-3C46-B7C2-29FBC88890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'Classrooms &amp; Materials'!$D$59:$P$59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'Classrooms &amp; Materials'!$D$69:$P$69</c:f>
              <c:numCache>
                <c:formatCode>#,##0</c:formatCode>
                <c:ptCount val="13"/>
                <c:pt idx="0">
                  <c:v>751.58966666666629</c:v>
                </c:pt>
                <c:pt idx="1">
                  <c:v>810.97232333333272</c:v>
                </c:pt>
                <c:pt idx="2">
                  <c:v>878.07472536666614</c:v>
                </c:pt>
                <c:pt idx="3">
                  <c:v>953.90043966433245</c:v>
                </c:pt>
                <c:pt idx="4">
                  <c:v>1039.5834968206957</c:v>
                </c:pt>
                <c:pt idx="5">
                  <c:v>1136.4053514073864</c:v>
                </c:pt>
                <c:pt idx="6">
                  <c:v>1245.8140470903463</c:v>
                </c:pt>
                <c:pt idx="7">
                  <c:v>1369.4458732120916</c:v>
                </c:pt>
                <c:pt idx="8">
                  <c:v>1509.1498367296629</c:v>
                </c:pt>
                <c:pt idx="9">
                  <c:v>1667.0153155045195</c:v>
                </c:pt>
                <c:pt idx="10">
                  <c:v>1550.6033065201054</c:v>
                </c:pt>
                <c:pt idx="11">
                  <c:v>1752.1817363677196</c:v>
                </c:pt>
                <c:pt idx="12">
                  <c:v>1979.9653620955244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691-3C46-B7C2-29FBC88890F5}"/>
            </c:ext>
          </c:extLst>
        </c:ser>
        <c:ser>
          <c:idx val="1"/>
          <c:order val="1"/>
          <c:tx>
            <c:strRef>
              <c:f>'Classrooms &amp; Materials'!$B$70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FF3399"/>
            </a:solidFill>
            <a:ln>
              <a:solidFill>
                <a:srgbClr val="FF3399"/>
              </a:solidFill>
            </a:ln>
            <a:effectLst/>
          </c:spPr>
          <c:invertIfNegative val="0"/>
          <c:dLbls>
            <c:dLbl>
              <c:idx val="8"/>
              <c:layout>
                <c:manualLayout>
                  <c:x val="-4.1343669250645991E-3"/>
                  <c:y val="1.025641025641016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691-3C46-B7C2-29FBC88890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'Classrooms &amp; Materials'!$D$59:$P$59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'Classrooms &amp; Materials'!$D$70:$P$70</c:f>
              <c:numCache>
                <c:formatCode>#,##0</c:formatCode>
                <c:ptCount val="13"/>
                <c:pt idx="0">
                  <c:v>766.1389999999999</c:v>
                </c:pt>
                <c:pt idx="1">
                  <c:v>842.6286299999997</c:v>
                </c:pt>
                <c:pt idx="2">
                  <c:v>932.12149709999994</c:v>
                </c:pt>
                <c:pt idx="3">
                  <c:v>1036.8281516069997</c:v>
                </c:pt>
                <c:pt idx="4">
                  <c:v>1159.3349373801893</c:v>
                </c:pt>
                <c:pt idx="5">
                  <c:v>1302.6678767348212</c:v>
                </c:pt>
                <c:pt idx="6">
                  <c:v>1470.3674157797409</c:v>
                </c:pt>
                <c:pt idx="7">
                  <c:v>1666.5758764622976</c:v>
                </c:pt>
                <c:pt idx="8">
                  <c:v>1896.1397754608868</c:v>
                </c:pt>
                <c:pt idx="9">
                  <c:v>2164.7295372892386</c:v>
                </c:pt>
                <c:pt idx="10">
                  <c:v>2162.7795586284096</c:v>
                </c:pt>
                <c:pt idx="11">
                  <c:v>2530.4520835952385</c:v>
                </c:pt>
                <c:pt idx="12">
                  <c:v>2960.6289378064298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691-3C46-B7C2-29FBC88890F5}"/>
            </c:ext>
          </c:extLst>
        </c:ser>
        <c:ser>
          <c:idx val="2"/>
          <c:order val="2"/>
          <c:tx>
            <c:strRef>
              <c:f>'Classrooms &amp; Materials'!$B$71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rgbClr val="FFC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'Classrooms &amp; Materials'!$D$59:$P$59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'Classrooms &amp; Materials'!$D$71:$P$71</c:f>
              <c:numCache>
                <c:formatCode>#,##0</c:formatCode>
                <c:ptCount val="13"/>
                <c:pt idx="0">
                  <c:v>1517.7286666666662</c:v>
                </c:pt>
                <c:pt idx="1">
                  <c:v>1653.6009533333327</c:v>
                </c:pt>
                <c:pt idx="2">
                  <c:v>1810.1962224666659</c:v>
                </c:pt>
                <c:pt idx="3">
                  <c:v>1990.7285912713323</c:v>
                </c:pt>
                <c:pt idx="4">
                  <c:v>2198.9184342008848</c:v>
                </c:pt>
                <c:pt idx="5">
                  <c:v>2439.0732281422079</c:v>
                </c:pt>
                <c:pt idx="6">
                  <c:v>2716.1814628700872</c:v>
                </c:pt>
                <c:pt idx="7">
                  <c:v>3036.021749674389</c:v>
                </c:pt>
                <c:pt idx="8">
                  <c:v>3405.2896121905496</c:v>
                </c:pt>
                <c:pt idx="9">
                  <c:v>3831.7448527937581</c:v>
                </c:pt>
                <c:pt idx="10">
                  <c:v>3713.3828651485151</c:v>
                </c:pt>
                <c:pt idx="11">
                  <c:v>4282.6338199629581</c:v>
                </c:pt>
                <c:pt idx="12">
                  <c:v>4940.5942999019544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691-3C46-B7C2-29FBC88890F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02546688"/>
        <c:axId val="1102547520"/>
      </c:barChart>
      <c:catAx>
        <c:axId val="1102546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7520"/>
        <c:crosses val="autoZero"/>
        <c:auto val="1"/>
        <c:lblAlgn val="ctr"/>
        <c:lblOffset val="100"/>
        <c:noMultiLvlLbl val="0"/>
      </c:catAx>
      <c:valAx>
        <c:axId val="110254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6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ECE Net Enrolment Rates (3-5 years)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5936629055388695E-2"/>
                  <c:y val="5.38845144356955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560-1B45-9C0F-0FA0F69BE432}"/>
                </c:ext>
              </c:extLst>
            </c:dLbl>
            <c:dLbl>
              <c:idx val="1"/>
              <c:layout>
                <c:manualLayout>
                  <c:x val="-5.5936629055388695E-2"/>
                  <c:y val="3.33716939228750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560-1B45-9C0F-0FA0F69BE432}"/>
                </c:ext>
              </c:extLst>
            </c:dLbl>
            <c:dLbl>
              <c:idx val="2"/>
              <c:layout>
                <c:manualLayout>
                  <c:x val="-5.593662905538869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560-1B45-9C0F-0FA0F69BE432}"/>
                </c:ext>
              </c:extLst>
            </c:dLbl>
            <c:dLbl>
              <c:idx val="3"/>
              <c:layout>
                <c:manualLayout>
                  <c:x val="-5.593662905538869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560-1B45-9C0F-0FA0F69BE432}"/>
                </c:ext>
              </c:extLst>
            </c:dLbl>
            <c:dLbl>
              <c:idx val="4"/>
              <c:layout>
                <c:manualLayout>
                  <c:x val="-5.5936629055388758E-2"/>
                  <c:y val="3.8499899051080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560-1B45-9C0F-0FA0F69BE432}"/>
                </c:ext>
              </c:extLst>
            </c:dLbl>
            <c:dLbl>
              <c:idx val="5"/>
              <c:layout>
                <c:manualLayout>
                  <c:x val="-5.593662905538869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560-1B45-9C0F-0FA0F69BE432}"/>
                </c:ext>
              </c:extLst>
            </c:dLbl>
            <c:dLbl>
              <c:idx val="6"/>
              <c:layout>
                <c:manualLayout>
                  <c:x val="-5.593662905538882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560-1B45-9C0F-0FA0F69BE432}"/>
                </c:ext>
              </c:extLst>
            </c:dLbl>
            <c:dLbl>
              <c:idx val="7"/>
              <c:layout>
                <c:manualLayout>
                  <c:x val="-5.5936629055388695E-2"/>
                  <c:y val="3.8499899051080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560-1B45-9C0F-0FA0F69BE432}"/>
                </c:ext>
              </c:extLst>
            </c:dLbl>
            <c:dLbl>
              <c:idx val="8"/>
              <c:layout>
                <c:manualLayout>
                  <c:x val="-5.5936629055388695E-2"/>
                  <c:y val="4.36281041792851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560-1B45-9C0F-0FA0F69BE432}"/>
                </c:ext>
              </c:extLst>
            </c:dLbl>
            <c:dLbl>
              <c:idx val="9"/>
              <c:layout>
                <c:manualLayout>
                  <c:x val="-3.5994263603647485E-2"/>
                  <c:y val="5.38845144356955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560-1B45-9C0F-0FA0F69BE4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Dashboard!$C$68:$P$68</c:f>
              <c:numCache>
                <c:formatCode>0%</c:formatCode>
                <c:ptCount val="14"/>
                <c:pt idx="0">
                  <c:v>0.21900248746441464</c:v>
                </c:pt>
                <c:pt idx="1">
                  <c:v>0.24003276355038694</c:v>
                </c:pt>
                <c:pt idx="2">
                  <c:v>0.27739361722944977</c:v>
                </c:pt>
                <c:pt idx="3">
                  <c:v>0.33246033742861347</c:v>
                </c:pt>
                <c:pt idx="4">
                  <c:v>0.40056076582304578</c:v>
                </c:pt>
                <c:pt idx="5">
                  <c:v>0.47977099001540274</c:v>
                </c:pt>
                <c:pt idx="6">
                  <c:v>0.54142764557941647</c:v>
                </c:pt>
                <c:pt idx="7">
                  <c:v>0.61130885772961552</c:v>
                </c:pt>
                <c:pt idx="8">
                  <c:v>0.66284258308101351</c:v>
                </c:pt>
                <c:pt idx="9">
                  <c:v>0.71885511227794263</c:v>
                </c:pt>
                <c:pt idx="10">
                  <c:v>0.7797439213259314</c:v>
                </c:pt>
                <c:pt idx="11">
                  <c:v>0.8459422783436148</c:v>
                </c:pt>
                <c:pt idx="12">
                  <c:v>0.91792249973227846</c:v>
                </c:pt>
                <c:pt idx="13">
                  <c:v>0.9961995047119141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560-1B45-9C0F-0FA0F69BE432}"/>
            </c:ext>
          </c:extLst>
        </c:ser>
        <c:ser>
          <c:idx val="1"/>
          <c:order val="1"/>
          <c:spPr>
            <a:ln w="28575" cap="rnd">
              <a:solidFill>
                <a:srgbClr val="FF33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5936629055388695E-2"/>
                  <c:y val="-3.32949727437916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560-1B45-9C0F-0FA0F69BE4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Dashboard!$C$69:$P$69</c:f>
              <c:numCache>
                <c:formatCode>0%</c:formatCode>
                <c:ptCount val="14"/>
                <c:pt idx="0">
                  <c:v>0.15981050111689679</c:v>
                </c:pt>
                <c:pt idx="1">
                  <c:v>0.17863994939360855</c:v>
                </c:pt>
                <c:pt idx="2">
                  <c:v>0.2138784083536574</c:v>
                </c:pt>
                <c:pt idx="3">
                  <c:v>0.26522088600784433</c:v>
                </c:pt>
                <c:pt idx="4">
                  <c:v>0.33348211811609479</c:v>
                </c:pt>
                <c:pt idx="5">
                  <c:v>0.3975786123372978</c:v>
                </c:pt>
                <c:pt idx="6">
                  <c:v>0.44557456243395649</c:v>
                </c:pt>
                <c:pt idx="7">
                  <c:v>0.49960246549424475</c:v>
                </c:pt>
                <c:pt idx="8">
                  <c:v>0.56043406054901634</c:v>
                </c:pt>
                <c:pt idx="9">
                  <c:v>0.62894089219039873</c:v>
                </c:pt>
                <c:pt idx="10">
                  <c:v>0.70610730779811803</c:v>
                </c:pt>
                <c:pt idx="11">
                  <c:v>0.7930451549484151</c:v>
                </c:pt>
                <c:pt idx="12">
                  <c:v>0.8910104020514471</c:v>
                </c:pt>
                <c:pt idx="13">
                  <c:v>1.0014219345784297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560-1B45-9C0F-0FA0F69BE432}"/>
            </c:ext>
          </c:extLst>
        </c:ser>
        <c:ser>
          <c:idx val="2"/>
          <c:order val="2"/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6.6245907405904178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560-1B45-9C0F-0FA0F69BE432}"/>
                </c:ext>
              </c:extLst>
            </c:dLbl>
            <c:dLbl>
              <c:idx val="1"/>
              <c:layout>
                <c:manualLayout>
                  <c:x val="-5.5936629055388695E-2"/>
                  <c:y val="-1.7910357359176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560-1B45-9C0F-0FA0F69BE432}"/>
                </c:ext>
              </c:extLst>
            </c:dLbl>
            <c:dLbl>
              <c:idx val="2"/>
              <c:layout>
                <c:manualLayout>
                  <c:x val="-6.280948128906573E-2"/>
                  <c:y val="-1.7910357359176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560-1B45-9C0F-0FA0F69BE432}"/>
                </c:ext>
              </c:extLst>
            </c:dLbl>
            <c:dLbl>
              <c:idx val="3"/>
              <c:layout>
                <c:manualLayout>
                  <c:x val="-5.5936629055388695E-2"/>
                  <c:y val="-1.7910357359176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560-1B45-9C0F-0FA0F69BE432}"/>
                </c:ext>
              </c:extLst>
            </c:dLbl>
            <c:dLbl>
              <c:idx val="4"/>
              <c:layout>
                <c:manualLayout>
                  <c:x val="-5.5936629055388758E-2"/>
                  <c:y val="-2.30385624873814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560-1B45-9C0F-0FA0F69BE432}"/>
                </c:ext>
              </c:extLst>
            </c:dLbl>
            <c:dLbl>
              <c:idx val="5"/>
              <c:layout>
                <c:manualLayout>
                  <c:x val="-5.5936629055388695E-2"/>
                  <c:y val="-2.81667676155865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560-1B45-9C0F-0FA0F69BE432}"/>
                </c:ext>
              </c:extLst>
            </c:dLbl>
            <c:dLbl>
              <c:idx val="6"/>
              <c:layout>
                <c:manualLayout>
                  <c:x val="-5.593662905538882E-2"/>
                  <c:y val="-4.355138300020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560-1B45-9C0F-0FA0F69BE432}"/>
                </c:ext>
              </c:extLst>
            </c:dLbl>
            <c:dLbl>
              <c:idx val="7"/>
              <c:layout>
                <c:manualLayout>
                  <c:x val="-5.5936629055388695E-2"/>
                  <c:y val="-3.32949727437916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B560-1B45-9C0F-0FA0F69BE432}"/>
                </c:ext>
              </c:extLst>
            </c:dLbl>
            <c:dLbl>
              <c:idx val="8"/>
              <c:layout>
                <c:manualLayout>
                  <c:x val="-6.6245907405904289E-2"/>
                  <c:y val="-3.32949727437916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B560-1B45-9C0F-0FA0F69BE432}"/>
                </c:ext>
              </c:extLst>
            </c:dLbl>
            <c:dLbl>
              <c:idx val="9"/>
              <c:layout>
                <c:manualLayout>
                  <c:x val="-3.9430689720485967E-2"/>
                  <c:y val="-2.3038562487381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B560-1B45-9C0F-0FA0F69BE4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Dashboard!$C$70:$P$70</c:f>
              <c:numCache>
                <c:formatCode>0%</c:formatCode>
                <c:ptCount val="14"/>
                <c:pt idx="0">
                  <c:v>0.19062945884650495</c:v>
                </c:pt>
                <c:pt idx="1">
                  <c:v>0.21042178929016189</c:v>
                </c:pt>
                <c:pt idx="2">
                  <c:v>0.24681172187787873</c:v>
                </c:pt>
                <c:pt idx="3">
                  <c:v>0.30011280684583824</c:v>
                </c:pt>
                <c:pt idx="4">
                  <c:v>0.3684562426795488</c:v>
                </c:pt>
                <c:pt idx="5">
                  <c:v>0.43965793226723993</c:v>
                </c:pt>
                <c:pt idx="6">
                  <c:v>0.49368092028134292</c:v>
                </c:pt>
                <c:pt idx="7">
                  <c:v>0.55453013045730259</c:v>
                </c:pt>
                <c:pt idx="8">
                  <c:v>0.61078982714782504</c:v>
                </c:pt>
                <c:pt idx="9">
                  <c:v>0.67315302774999153</c:v>
                </c:pt>
                <c:pt idx="10">
                  <c:v>0.74231550641532473</c:v>
                </c:pt>
                <c:pt idx="11">
                  <c:v>0.81905544328750135</c:v>
                </c:pt>
                <c:pt idx="12">
                  <c:v>0.90424347363566859</c:v>
                </c:pt>
                <c:pt idx="13">
                  <c:v>0.99885398951941629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B560-1B45-9C0F-0FA0F69BE43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Total ECE Enrolment (3-5 years)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Male</c:v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8065371987134632E-2"/>
                  <c:y val="-2.81667676155865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034-B946-9728-94D3B1983DF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034-B946-9728-94D3B1983DFB}"/>
                </c:ext>
              </c:extLst>
            </c:dLbl>
            <c:dLbl>
              <c:idx val="2"/>
              <c:layout>
                <c:manualLayout>
                  <c:x val="-7.8065371987134632E-2"/>
                  <c:y val="-3.84231778719967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034-B946-9728-94D3B1983DF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034-B946-9728-94D3B1983DFB}"/>
                </c:ext>
              </c:extLst>
            </c:dLbl>
            <c:dLbl>
              <c:idx val="4"/>
              <c:layout>
                <c:manualLayout>
                  <c:x val="-9.4815786329076848E-2"/>
                  <c:y val="-5.38077932566121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034-B946-9728-94D3B1983DF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034-B946-9728-94D3B1983DFB}"/>
                </c:ext>
              </c:extLst>
            </c:dLbl>
            <c:dLbl>
              <c:idx val="6"/>
              <c:layout>
                <c:manualLayout>
                  <c:x val="-6.1314957645192458E-2"/>
                  <c:y val="-3.84231778719967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034-B946-9728-94D3B1983DF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034-B946-9728-94D3B1983DFB}"/>
                </c:ext>
              </c:extLst>
            </c:dLbl>
            <c:dLbl>
              <c:idx val="8"/>
              <c:layout>
                <c:manualLayout>
                  <c:x val="-1.4479216428806386E-2"/>
                  <c:y val="-3.84231778719968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034-B946-9728-94D3B1983D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Dashboard!$S$68:$AE$68</c:f>
              <c:numCache>
                <c:formatCode>#,##0</c:formatCode>
                <c:ptCount val="13"/>
                <c:pt idx="0">
                  <c:v>174616.63449999999</c:v>
                </c:pt>
                <c:pt idx="1">
                  <c:v>195482.610785</c:v>
                </c:pt>
                <c:pt idx="2">
                  <c:v>218887.89663894998</c:v>
                </c:pt>
                <c:pt idx="3">
                  <c:v>245145.98616003644</c:v>
                </c:pt>
                <c:pt idx="4">
                  <c:v>274609.51580586476</c:v>
                </c:pt>
                <c:pt idx="5">
                  <c:v>307675.19519473537</c:v>
                </c:pt>
                <c:pt idx="6">
                  <c:v>344789.3633842729</c:v>
                </c:pt>
                <c:pt idx="7">
                  <c:v>386454.25040384458</c:v>
                </c:pt>
                <c:pt idx="8">
                  <c:v>433235.03403577243</c:v>
                </c:pt>
                <c:pt idx="9">
                  <c:v>485767.7933721735</c:v>
                </c:pt>
                <c:pt idx="10">
                  <c:v>544768.47368856799</c:v>
                </c:pt>
                <c:pt idx="11">
                  <c:v>611042.99186323734</c:v>
                </c:pt>
                <c:pt idx="12">
                  <c:v>685498.62814842549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034-B946-9728-94D3B1983DFB}"/>
            </c:ext>
          </c:extLst>
        </c:ser>
        <c:ser>
          <c:idx val="1"/>
          <c:order val="1"/>
          <c:tx>
            <c:v>Female</c:v>
          </c:tx>
          <c:spPr>
            <a:ln w="28575" cap="rnd">
              <a:solidFill>
                <a:srgbClr val="FF33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3399"/>
              </a:solidFill>
              <a:ln w="9525">
                <a:solidFill>
                  <a:srgbClr val="FF3399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476553772391153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034-B946-9728-94D3B1983DF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034-B946-9728-94D3B1983DFB}"/>
                </c:ext>
              </c:extLst>
            </c:dLbl>
            <c:dLbl>
              <c:idx val="2"/>
              <c:layout>
                <c:manualLayout>
                  <c:x val="-8.1415454855523053E-2"/>
                  <c:y val="6.41409246921057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034-B946-9728-94D3B1983DF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034-B946-9728-94D3B1983DFB}"/>
                </c:ext>
              </c:extLst>
            </c:dLbl>
            <c:dLbl>
              <c:idx val="4"/>
              <c:layout>
                <c:manualLayout>
                  <c:x val="-8.4765537723911488E-2"/>
                  <c:y val="4.8756309307490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034-B946-9728-94D3B1983DF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C034-B946-9728-94D3B1983DFB}"/>
                </c:ext>
              </c:extLst>
            </c:dLbl>
            <c:dLbl>
              <c:idx val="6"/>
              <c:layout>
                <c:manualLayout>
                  <c:x val="-8.4765537723911488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C034-B946-9728-94D3B1983DF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C034-B946-9728-94D3B1983DFB}"/>
                </c:ext>
              </c:extLst>
            </c:dLbl>
            <c:dLbl>
              <c:idx val="8"/>
              <c:layout>
                <c:manualLayout>
                  <c:x val="-2.1179382165583252E-2"/>
                  <c:y val="3.33716939228750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C034-B946-9728-94D3B1983D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Dashboard!$S$69:$AE$69</c:f>
              <c:numCache>
                <c:formatCode>#,##0</c:formatCode>
                <c:ptCount val="13"/>
                <c:pt idx="0">
                  <c:v>121078.5849</c:v>
                </c:pt>
                <c:pt idx="1">
                  <c:v>139961.174913</c:v>
                </c:pt>
                <c:pt idx="2">
                  <c:v>161884.72873880999</c:v>
                </c:pt>
                <c:pt idx="3">
                  <c:v>187347.6718389297</c:v>
                </c:pt>
                <c:pt idx="4">
                  <c:v>216931.02493651488</c:v>
                </c:pt>
                <c:pt idx="5">
                  <c:v>251312.19313982318</c:v>
                </c:pt>
                <c:pt idx="6">
                  <c:v>291281.06918697053</c:v>
                </c:pt>
                <c:pt idx="7">
                  <c:v>337758.84062000195</c:v>
                </c:pt>
                <c:pt idx="8">
                  <c:v>391819.95653307519</c:v>
                </c:pt>
                <c:pt idx="9">
                  <c:v>454717.7865169624</c:v>
                </c:pt>
                <c:pt idx="10">
                  <c:v>527914.59442780656</c:v>
                </c:pt>
                <c:pt idx="11">
                  <c:v>613116.55484999891</c:v>
                </c:pt>
                <c:pt idx="12">
                  <c:v>712314.66318355687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C034-B946-9728-94D3B1983DFB}"/>
            </c:ext>
          </c:extLst>
        </c:ser>
        <c:ser>
          <c:idx val="2"/>
          <c:order val="2"/>
          <c:tx>
            <c:v>Total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8065371987134632E-2"/>
                  <c:y val="-2.81667676155865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C034-B946-9728-94D3B1983DF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C034-B946-9728-94D3B1983DFB}"/>
                </c:ext>
              </c:extLst>
            </c:dLbl>
            <c:dLbl>
              <c:idx val="2"/>
              <c:layout>
                <c:manualLayout>
                  <c:x val="-0.10151595206585366"/>
                  <c:y val="-3.32949727437916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C034-B946-9728-94D3B1983DF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C034-B946-9728-94D3B1983DF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C034-B946-9728-94D3B1983DF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C034-B946-9728-94D3B1983D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Dashboard!$S$70:$AE$70</c:f>
              <c:numCache>
                <c:formatCode>#,##0</c:formatCode>
                <c:ptCount val="13"/>
                <c:pt idx="0">
                  <c:v>295695.2194</c:v>
                </c:pt>
                <c:pt idx="1">
                  <c:v>335443.78569799999</c:v>
                </c:pt>
                <c:pt idx="2">
                  <c:v>380772.62537775998</c:v>
                </c:pt>
                <c:pt idx="3">
                  <c:v>432493.65799896617</c:v>
                </c:pt>
                <c:pt idx="4">
                  <c:v>491540.54074237961</c:v>
                </c:pt>
                <c:pt idx="5">
                  <c:v>558987.38833455858</c:v>
                </c:pt>
                <c:pt idx="6">
                  <c:v>636070.43257124349</c:v>
                </c:pt>
                <c:pt idx="7">
                  <c:v>724213.09102384653</c:v>
                </c:pt>
                <c:pt idx="8">
                  <c:v>825054.99056884763</c:v>
                </c:pt>
                <c:pt idx="9">
                  <c:v>940485.5798891359</c:v>
                </c:pt>
                <c:pt idx="10">
                  <c:v>1072683.0681163745</c:v>
                </c:pt>
                <c:pt idx="11">
                  <c:v>1224159.5467132363</c:v>
                </c:pt>
                <c:pt idx="12">
                  <c:v>1397813.2913319822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C034-B946-9728-94D3B1983DF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Additional ECE Costs Required (</a:t>
            </a:r>
            <a:r>
              <a:rPr lang="en-US" sz="1100" b="1" i="1"/>
              <a:t>in PKR millions</a:t>
            </a:r>
            <a:r>
              <a:rPr lang="en-US" sz="1100" b="1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Dashboard!$N$30</c:f>
              <c:strCache>
                <c:ptCount val="1"/>
                <c:pt idx="0">
                  <c:v>Classroom Construction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Dashboard!$O$29:$AA$29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Dashboard!$O$30:$AA$30</c:f>
              <c:numCache>
                <c:formatCode>#,##0.00</c:formatCode>
                <c:ptCount val="13"/>
                <c:pt idx="0">
                  <c:v>4910.2914673427986</c:v>
                </c:pt>
                <c:pt idx="1">
                  <c:v>5349.8776361492255</c:v>
                </c:pt>
                <c:pt idx="2">
                  <c:v>6149.3340829897688</c:v>
                </c:pt>
                <c:pt idx="3">
                  <c:v>7100.742878352823</c:v>
                </c:pt>
                <c:pt idx="4">
                  <c:v>8235.5034253298945</c:v>
                </c:pt>
                <c:pt idx="5">
                  <c:v>9591.6908027151258</c:v>
                </c:pt>
                <c:pt idx="6">
                  <c:v>11215.494097546307</c:v>
                </c:pt>
                <c:pt idx="7">
                  <c:v>13162.967461088268</c:v>
                </c:pt>
                <c:pt idx="8">
                  <c:v>15502.162388637726</c:v>
                </c:pt>
                <c:pt idx="9">
                  <c:v>18315.724825151028</c:v>
                </c:pt>
                <c:pt idx="10">
                  <c:v>18637.452755458686</c:v>
                </c:pt>
                <c:pt idx="11">
                  <c:v>22569.246912158029</c:v>
                </c:pt>
                <c:pt idx="12">
                  <c:v>27338.495935350551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87-0446-95F8-580745CF8A80}"/>
            </c:ext>
          </c:extLst>
        </c:ser>
        <c:ser>
          <c:idx val="2"/>
          <c:order val="1"/>
          <c:tx>
            <c:strRef>
              <c:f>Dashboard!$N$33</c:f>
              <c:strCache>
                <c:ptCount val="1"/>
                <c:pt idx="0">
                  <c:v>Teacher Salary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9794781087146715E-2"/>
                  <c:y val="-4.35009694139991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E87-0446-95F8-580745CF8A80}"/>
                </c:ext>
              </c:extLst>
            </c:dLbl>
            <c:dLbl>
              <c:idx val="1"/>
              <c:layout>
                <c:manualLayout>
                  <c:x val="-3.9794781087146756E-2"/>
                  <c:y val="-3.68008019098115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E87-0446-95F8-580745CF8A80}"/>
                </c:ext>
              </c:extLst>
            </c:dLbl>
            <c:dLbl>
              <c:idx val="2"/>
              <c:layout>
                <c:manualLayout>
                  <c:x val="-3.9794781087146715E-2"/>
                  <c:y val="-4.35009694139991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E87-0446-95F8-580745CF8A80}"/>
                </c:ext>
              </c:extLst>
            </c:dLbl>
            <c:dLbl>
              <c:idx val="3"/>
              <c:layout>
                <c:manualLayout>
                  <c:x val="-3.9794781087146805E-2"/>
                  <c:y val="-5.69013044223743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E87-0446-95F8-580745CF8A80}"/>
                </c:ext>
              </c:extLst>
            </c:dLbl>
            <c:dLbl>
              <c:idx val="4"/>
              <c:layout>
                <c:manualLayout>
                  <c:x val="-4.4625698961542851E-2"/>
                  <c:y val="-6.36014719265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E87-0446-95F8-580745CF8A80}"/>
                </c:ext>
              </c:extLst>
            </c:dLbl>
            <c:dLbl>
              <c:idx val="5"/>
              <c:layout>
                <c:manualLayout>
                  <c:x val="-3.9794746491246411E-2"/>
                  <c:y val="-4.74020239894581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E87-0446-95F8-580745CF8A80}"/>
                </c:ext>
              </c:extLst>
            </c:dLbl>
            <c:dLbl>
              <c:idx val="6"/>
              <c:layout>
                <c:manualLayout>
                  <c:x val="-3.9794746491246411E-2"/>
                  <c:y val="-7.0704030639074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E87-0446-95F8-580745CF8A80}"/>
                </c:ext>
              </c:extLst>
            </c:dLbl>
            <c:dLbl>
              <c:idx val="7"/>
              <c:layout>
                <c:manualLayout>
                  <c:x val="-3.9794746491246411E-2"/>
                  <c:y val="-6.6505615604534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E87-0446-95F8-580745CF8A80}"/>
                </c:ext>
              </c:extLst>
            </c:dLbl>
            <c:dLbl>
              <c:idx val="8"/>
              <c:layout>
                <c:manualLayout>
                  <c:x val="-4.7630969431789065E-2"/>
                  <c:y val="-0.12511050014812106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E87-0446-95F8-580745CF8A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Dashboard!$O$29:$AA$29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Dashboard!$O$33:$AA$33</c:f>
              <c:numCache>
                <c:formatCode>#,##0.00</c:formatCode>
                <c:ptCount val="13"/>
                <c:pt idx="0">
                  <c:v>663.66859999999974</c:v>
                </c:pt>
                <c:pt idx="1">
                  <c:v>770.79714599999977</c:v>
                </c:pt>
                <c:pt idx="2">
                  <c:v>903.62946801399971</c:v>
                </c:pt>
                <c:pt idx="3">
                  <c:v>1065.1009254328937</c:v>
                </c:pt>
                <c:pt idx="4">
                  <c:v>1261.8520733197031</c:v>
                </c:pt>
                <c:pt idx="5">
                  <c:v>1502.5445763288728</c:v>
                </c:pt>
                <c:pt idx="6">
                  <c:v>1798.1354384629592</c:v>
                </c:pt>
                <c:pt idx="7">
                  <c:v>2162.4675962587698</c:v>
                </c:pt>
                <c:pt idx="8">
                  <c:v>2613.0457967293064</c:v>
                </c:pt>
                <c:pt idx="9">
                  <c:v>3172.0269250035717</c:v>
                </c:pt>
                <c:pt idx="10">
                  <c:v>2943.9914583031305</c:v>
                </c:pt>
                <c:pt idx="11">
                  <c:v>3626.8138997997703</c:v>
                </c:pt>
                <c:pt idx="12">
                  <c:v>4591.5090305286121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E87-0446-95F8-580745CF8A80}"/>
            </c:ext>
          </c:extLst>
        </c:ser>
        <c:ser>
          <c:idx val="3"/>
          <c:order val="2"/>
          <c:tx>
            <c:strRef>
              <c:f>Dashboard!$N$34</c:f>
              <c:strCache>
                <c:ptCount val="1"/>
                <c:pt idx="0">
                  <c:v>Caregiver Salary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9794781087146715E-2"/>
                  <c:y val="3.69010406362521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E87-0446-95F8-580745CF8A80}"/>
                </c:ext>
              </c:extLst>
            </c:dLbl>
            <c:dLbl>
              <c:idx val="1"/>
              <c:layout>
                <c:manualLayout>
                  <c:x val="-3.9794781087146756E-2"/>
                  <c:y val="5.0301375644627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E87-0446-95F8-580745CF8A80}"/>
                </c:ext>
              </c:extLst>
            </c:dLbl>
            <c:dLbl>
              <c:idx val="2"/>
              <c:layout>
                <c:manualLayout>
                  <c:x val="-3.9794781087146715E-2"/>
                  <c:y val="5.0301375644627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E87-0446-95F8-580745CF8A80}"/>
                </c:ext>
              </c:extLst>
            </c:dLbl>
            <c:dLbl>
              <c:idx val="3"/>
              <c:layout>
                <c:manualLayout>
                  <c:x val="-3.9794781087146805E-2"/>
                  <c:y val="4.36012081404397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E87-0446-95F8-580745CF8A80}"/>
                </c:ext>
              </c:extLst>
            </c:dLbl>
            <c:dLbl>
              <c:idx val="4"/>
              <c:layout>
                <c:manualLayout>
                  <c:x val="-3.9794781087146805E-2"/>
                  <c:y val="5.70015431488149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E87-0446-95F8-580745CF8A80}"/>
                </c:ext>
              </c:extLst>
            </c:dLbl>
            <c:dLbl>
              <c:idx val="5"/>
              <c:layout>
                <c:manualLayout>
                  <c:x val="-4.2210240024344786E-2"/>
                  <c:y val="5.0301375644627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E87-0446-95F8-580745CF8A80}"/>
                </c:ext>
              </c:extLst>
            </c:dLbl>
            <c:dLbl>
              <c:idx val="6"/>
              <c:layout>
                <c:manualLayout>
                  <c:x val="-3.9794781087146805E-2"/>
                  <c:y val="5.70015431488149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E87-0446-95F8-580745CF8A80}"/>
                </c:ext>
              </c:extLst>
            </c:dLbl>
            <c:dLbl>
              <c:idx val="7"/>
              <c:layout>
                <c:manualLayout>
                  <c:x val="-3.9794781087146895E-2"/>
                  <c:y val="5.70015431488149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E87-0446-95F8-580745CF8A80}"/>
                </c:ext>
              </c:extLst>
            </c:dLbl>
            <c:dLbl>
              <c:idx val="8"/>
              <c:layout>
                <c:manualLayout>
                  <c:x val="-3.9794781087146715E-2"/>
                  <c:y val="4.36012081404397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E87-0446-95F8-580745CF8A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Dashboard!$O$29:$AA$29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Dashboard!$O$34:$AA$34</c:f>
              <c:numCache>
                <c:formatCode>#,##0.00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BE87-0446-95F8-580745CF8A8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62345</xdr:rowOff>
    </xdr:from>
    <xdr:to>
      <xdr:col>12</xdr:col>
      <xdr:colOff>467360</xdr:colOff>
      <xdr:row>25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48866E7-9801-8747-97E5-76D0FB6549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552451</xdr:colOff>
      <xdr:row>37</xdr:row>
      <xdr:rowOff>1</xdr:rowOff>
    </xdr:from>
    <xdr:to>
      <xdr:col>22</xdr:col>
      <xdr:colOff>600075</xdr:colOff>
      <xdr:row>50</xdr:row>
      <xdr:rowOff>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9FD2AA4-883A-0F43-B918-F49AB63EBE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50</xdr:row>
      <xdr:rowOff>0</xdr:rowOff>
    </xdr:from>
    <xdr:to>
      <xdr:col>13</xdr:col>
      <xdr:colOff>781050</xdr:colOff>
      <xdr:row>63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C6C828F-2EFB-8949-A40C-DD3EC87696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781051</xdr:colOff>
      <xdr:row>50</xdr:row>
      <xdr:rowOff>0</xdr:rowOff>
    </xdr:from>
    <xdr:to>
      <xdr:col>22</xdr:col>
      <xdr:colOff>600076</xdr:colOff>
      <xdr:row>63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6A0DDC0-4A9B-7E4C-A22B-25C075772E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37</xdr:row>
      <xdr:rowOff>0</xdr:rowOff>
    </xdr:from>
    <xdr:to>
      <xdr:col>7</xdr:col>
      <xdr:colOff>333375</xdr:colOff>
      <xdr:row>50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A094902-C489-EC42-8430-830688C13A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323849</xdr:colOff>
      <xdr:row>37</xdr:row>
      <xdr:rowOff>0</xdr:rowOff>
    </xdr:from>
    <xdr:to>
      <xdr:col>14</xdr:col>
      <xdr:colOff>571500</xdr:colOff>
      <xdr:row>50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297E7E2-204C-6344-B831-F87C47D1D4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9525</xdr:colOff>
      <xdr:row>25</xdr:row>
      <xdr:rowOff>27708</xdr:rowOff>
    </xdr:from>
    <xdr:to>
      <xdr:col>12</xdr:col>
      <xdr:colOff>457200</xdr:colOff>
      <xdr:row>36</xdr:row>
      <xdr:rowOff>20781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6664B49-5E0E-D649-B3C9-848A850FA1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F7D8E-EDBE-1649-B299-438DED54A163}">
  <sheetPr>
    <tabColor theme="9" tint="0.39997558519241921"/>
    <pageSetUpPr fitToPage="1"/>
  </sheetPr>
  <dimension ref="A1:AE105"/>
  <sheetViews>
    <sheetView zoomScale="125" zoomScaleNormal="125" workbookViewId="0">
      <selection activeCell="M1" sqref="M1"/>
    </sheetView>
  </sheetViews>
  <sheetFormatPr defaultColWidth="8.81640625" defaultRowHeight="14.5" x14ac:dyDescent="0.35"/>
  <cols>
    <col min="1" max="1" width="16.1796875" customWidth="1"/>
    <col min="2" max="12" width="5.6328125" customWidth="1"/>
    <col min="13" max="13" width="7.36328125" customWidth="1"/>
    <col min="14" max="14" width="23.81640625" customWidth="1"/>
    <col min="15" max="23" width="9.36328125" customWidth="1"/>
  </cols>
  <sheetData>
    <row r="1" spans="1:28" s="22" customFormat="1" x14ac:dyDescent="0.35">
      <c r="A1" s="45" t="s">
        <v>191</v>
      </c>
      <c r="N1" s="46" t="s">
        <v>99</v>
      </c>
      <c r="W1" s="1" t="str">
        <f>Inputs!C99</f>
        <v>PKR</v>
      </c>
      <c r="X1" s="51" t="s">
        <v>100</v>
      </c>
    </row>
    <row r="2" spans="1:28" ht="9" customHeight="1" x14ac:dyDescent="0.35">
      <c r="O2" s="94" t="s">
        <v>251</v>
      </c>
    </row>
    <row r="3" spans="1:28" x14ac:dyDescent="0.35">
      <c r="N3" s="35" t="s">
        <v>56</v>
      </c>
      <c r="O3" s="95">
        <f>Inputs!$F$5</f>
        <v>2022</v>
      </c>
      <c r="P3" s="20">
        <f>O3+1</f>
        <v>2023</v>
      </c>
      <c r="Q3" s="20">
        <f t="shared" ref="Q3:AB3" si="0">P3+1</f>
        <v>2024</v>
      </c>
      <c r="R3" s="20">
        <f t="shared" si="0"/>
        <v>2025</v>
      </c>
      <c r="S3" s="20">
        <f t="shared" si="0"/>
        <v>2026</v>
      </c>
      <c r="T3" s="20">
        <f t="shared" si="0"/>
        <v>2027</v>
      </c>
      <c r="U3" s="20">
        <f t="shared" si="0"/>
        <v>2028</v>
      </c>
      <c r="V3" s="20">
        <f t="shared" si="0"/>
        <v>2029</v>
      </c>
      <c r="W3" s="20">
        <f t="shared" si="0"/>
        <v>2030</v>
      </c>
      <c r="X3" s="20">
        <f t="shared" si="0"/>
        <v>2031</v>
      </c>
      <c r="Y3" s="20">
        <f t="shared" si="0"/>
        <v>2032</v>
      </c>
      <c r="Z3" s="20">
        <f t="shared" si="0"/>
        <v>2033</v>
      </c>
      <c r="AA3" s="20">
        <f t="shared" si="0"/>
        <v>2034</v>
      </c>
      <c r="AB3" s="20">
        <f t="shared" si="0"/>
        <v>2035</v>
      </c>
    </row>
    <row r="4" spans="1:28" x14ac:dyDescent="0.35">
      <c r="N4" s="42" t="str">
        <f>Semantics!B14</f>
        <v>Salary Budget</v>
      </c>
      <c r="O4" s="50">
        <f>Inputs!K122/1000000</f>
        <v>4130.2093333333332</v>
      </c>
      <c r="P4" s="50">
        <f>Financing!B32/1000000</f>
        <v>5021.6239111242994</v>
      </c>
      <c r="Q4" s="50">
        <f>Financing!C32/1000000</f>
        <v>5369.0566919462963</v>
      </c>
      <c r="R4" s="50">
        <f>Financing!D32/1000000</f>
        <v>5755.4439870645292</v>
      </c>
      <c r="S4" s="50">
        <f>Financing!E32/1000000</f>
        <v>6184.4518215826884</v>
      </c>
      <c r="T4" s="50">
        <f>Financing!F32/1000000</f>
        <v>6663.4917062870409</v>
      </c>
      <c r="U4" s="50">
        <f>Financing!G32/1000000</f>
        <v>7202.0387732177278</v>
      </c>
      <c r="V4" s="50">
        <f>Financing!H32/1000000</f>
        <v>7811.9083495826972</v>
      </c>
      <c r="W4" s="50">
        <f>Financing!I32/1000000</f>
        <v>8507.8490243614542</v>
      </c>
      <c r="X4" s="50">
        <f>Financing!J32/1000000</f>
        <v>9308.3211360526038</v>
      </c>
      <c r="Y4" s="50">
        <f>Financing!K32/1000000</f>
        <v>10236.489854027874</v>
      </c>
      <c r="Z4" s="50">
        <f>Financing!L32/1000000</f>
        <v>10397.999538066848</v>
      </c>
      <c r="AA4" s="50">
        <f>Financing!M32/1000000</f>
        <v>11491.847237989667</v>
      </c>
      <c r="AB4" s="50">
        <f>Financing!N32/1000000</f>
        <v>12890.232180396642</v>
      </c>
    </row>
    <row r="5" spans="1:28" x14ac:dyDescent="0.35">
      <c r="N5" s="42" t="str">
        <f>Semantics!B15</f>
        <v>Non-Salary Budget</v>
      </c>
      <c r="O5" s="50">
        <f>Inputs!K123/1000000</f>
        <v>52.713999999999999</v>
      </c>
      <c r="P5" s="50">
        <f>Financing!B33/1000000</f>
        <v>528.68408999999997</v>
      </c>
      <c r="Q5" s="50">
        <f>Financing!C33/1000000</f>
        <v>782.40160969999988</v>
      </c>
      <c r="R5" s="50">
        <f>Financing!D33/1000000</f>
        <v>1089.32461284905</v>
      </c>
      <c r="S5" s="50">
        <f>Financing!E33/1000000</f>
        <v>1425.4318956918978</v>
      </c>
      <c r="T5" s="50">
        <f>Financing!F33/1000000</f>
        <v>1792.9443343177118</v>
      </c>
      <c r="U5" s="50">
        <f>Financing!G33/1000000</f>
        <v>2194.2435618221989</v>
      </c>
      <c r="V5" s="50">
        <f>Financing!H33/1000000</f>
        <v>2631.8845228983287</v>
      </c>
      <c r="W5" s="50">
        <f>Financing!I33/1000000</f>
        <v>3115.6447491100944</v>
      </c>
      <c r="X5" s="50">
        <f>Financing!J33/1000000</f>
        <v>3634.7492744395486</v>
      </c>
      <c r="Y5" s="50">
        <f>Financing!K33/1000000</f>
        <v>3829.6987572207627</v>
      </c>
      <c r="Z5" s="50">
        <f>Financing!L33/1000000</f>
        <v>4001.2311275540796</v>
      </c>
      <c r="AA5" s="50">
        <f>Financing!M33/1000000</f>
        <v>4218.663144271668</v>
      </c>
      <c r="AB5" s="50">
        <f>Financing!N33/1000000</f>
        <v>4449.5558761642751</v>
      </c>
    </row>
    <row r="6" spans="1:28" x14ac:dyDescent="0.35">
      <c r="N6" s="42" t="str">
        <f>Semantics!B16</f>
        <v>Development Budget</v>
      </c>
      <c r="O6" s="50">
        <f>Inputs!K124/1000000</f>
        <v>291.08499999999998</v>
      </c>
      <c r="P6" s="50">
        <f>Financing!B34/1000000</f>
        <v>5858.7739006761312</v>
      </c>
      <c r="Q6" s="50">
        <f>Financing!C34/1000000</f>
        <v>6337.1730338158923</v>
      </c>
      <c r="R6" s="50">
        <f>Financing!D34/1000000</f>
        <v>7211.8261446692686</v>
      </c>
      <c r="S6" s="50">
        <f>Financing!E34/1000000</f>
        <v>8245.6830966966554</v>
      </c>
      <c r="T6" s="50">
        <f>Financing!F34/1000000</f>
        <v>9471.0498203619845</v>
      </c>
      <c r="U6" s="50">
        <f>Financing!G34/1000000</f>
        <v>10927.049765316477</v>
      </c>
      <c r="V6" s="50">
        <f>Financing!H34/1000000</f>
        <v>12661.088156501984</v>
      </c>
      <c r="W6" s="50">
        <f>Financing!I34/1000000</f>
        <v>14730.634167546537</v>
      </c>
      <c r="X6" s="50">
        <f>Financing!J34/1000000</f>
        <v>17205.390606127847</v>
      </c>
      <c r="Y6" s="50">
        <f>Financing!K34/1000000</f>
        <v>20169.936044535469</v>
      </c>
      <c r="Z6" s="50">
        <f>Financing!L34/1000000</f>
        <v>20543.366526968952</v>
      </c>
      <c r="AA6" s="50">
        <f>Financing!M34/1000000</f>
        <v>24658.343837142969</v>
      </c>
      <c r="AB6" s="50">
        <f>Financing!N34/1000000</f>
        <v>29633.991963032866</v>
      </c>
    </row>
    <row r="7" spans="1:28" x14ac:dyDescent="0.35">
      <c r="N7" s="42" t="s">
        <v>94</v>
      </c>
      <c r="O7" s="92">
        <f>Inputs!K125/1000000</f>
        <v>4474.0083333333332</v>
      </c>
      <c r="P7" s="92">
        <f>Financing!B35/1000000</f>
        <v>11409.081901800429</v>
      </c>
      <c r="Q7" s="92">
        <f>Financing!C35/1000000</f>
        <v>12488.631335462189</v>
      </c>
      <c r="R7" s="92">
        <f>Financing!D35/1000000</f>
        <v>14056.594744582848</v>
      </c>
      <c r="S7" s="92">
        <f>Financing!E35/1000000</f>
        <v>15855.566813971242</v>
      </c>
      <c r="T7" s="92">
        <f>Financing!F35/1000000</f>
        <v>17927.485860966735</v>
      </c>
      <c r="U7" s="92">
        <f>Financing!G35/1000000</f>
        <v>20323.332100356405</v>
      </c>
      <c r="V7" s="92">
        <f>Financing!H35/1000000</f>
        <v>23104.881028983011</v>
      </c>
      <c r="W7" s="92">
        <f>Financing!I35/1000000</f>
        <v>26354.127941018087</v>
      </c>
      <c r="X7" s="92">
        <f>Financing!J35/1000000</f>
        <v>30148.46101662</v>
      </c>
      <c r="Y7" s="92">
        <f>Financing!K35/1000000</f>
        <v>34236.1246557841</v>
      </c>
      <c r="Z7" s="92">
        <f>Financing!L35/1000000</f>
        <v>34942.597192589885</v>
      </c>
      <c r="AA7" s="92">
        <f>Financing!M35/1000000</f>
        <v>40368.854219404304</v>
      </c>
      <c r="AB7" s="92">
        <f>Financing!N35/1000000</f>
        <v>46973.780019593782</v>
      </c>
    </row>
    <row r="8" spans="1:28" x14ac:dyDescent="0.35">
      <c r="N8" s="42" t="s">
        <v>239</v>
      </c>
      <c r="O8" s="52">
        <f>Inputs!K127</f>
        <v>4.3221162902297043E-2</v>
      </c>
      <c r="P8" s="52">
        <f>'Policy Options'!B21</f>
        <v>0.10171064262823698</v>
      </c>
      <c r="Q8" s="52">
        <f>'Policy Options'!C21</f>
        <v>0.10274166211942092</v>
      </c>
      <c r="R8" s="52">
        <f>'Policy Options'!D21</f>
        <v>0.10671559925717602</v>
      </c>
      <c r="S8" s="52">
        <f>'Policy Options'!E21</f>
        <v>0.11108248757540429</v>
      </c>
      <c r="T8" s="52">
        <f>'Policy Options'!F21</f>
        <v>0.11590422163390936</v>
      </c>
      <c r="U8" s="52">
        <f>'Policy Options'!G21</f>
        <v>0.12125253343640535</v>
      </c>
      <c r="V8" s="52">
        <f>'Policy Options'!H21</f>
        <v>0.12720836934173543</v>
      </c>
      <c r="W8" s="52">
        <f>'Policy Options'!I21</f>
        <v>0.13389878625123142</v>
      </c>
      <c r="X8" s="52">
        <f>'Policy Options'!J21</f>
        <v>0.14135435049532613</v>
      </c>
      <c r="Y8" s="52">
        <f>'Policy Options'!K21</f>
        <v>0.14813056254594861</v>
      </c>
      <c r="Z8" s="52">
        <f>'Policy Options'!L21</f>
        <v>0.13951833871984165</v>
      </c>
      <c r="AA8" s="52">
        <f>'Policy Options'!M21</f>
        <v>0.14874369954651542</v>
      </c>
      <c r="AB8" s="52">
        <f>'Policy Options'!N21</f>
        <v>0.1597216201975262</v>
      </c>
    </row>
    <row r="10" spans="1:28" x14ac:dyDescent="0.35">
      <c r="N10" s="3" t="s">
        <v>31</v>
      </c>
    </row>
    <row r="11" spans="1:28" ht="7.25" customHeight="1" x14ac:dyDescent="0.35">
      <c r="O11" s="94" t="s">
        <v>251</v>
      </c>
    </row>
    <row r="12" spans="1:28" x14ac:dyDescent="0.35">
      <c r="N12" s="35" t="s">
        <v>51</v>
      </c>
      <c r="O12" s="95">
        <f>Inputs!$F$5</f>
        <v>2022</v>
      </c>
      <c r="P12" s="20">
        <f>O12+1</f>
        <v>2023</v>
      </c>
      <c r="Q12" s="20">
        <f t="shared" ref="Q12:AB12" si="1">P12+1</f>
        <v>2024</v>
      </c>
      <c r="R12" s="20">
        <f t="shared" si="1"/>
        <v>2025</v>
      </c>
      <c r="S12" s="20">
        <f t="shared" si="1"/>
        <v>2026</v>
      </c>
      <c r="T12" s="20">
        <f t="shared" si="1"/>
        <v>2027</v>
      </c>
      <c r="U12" s="20">
        <f t="shared" si="1"/>
        <v>2028</v>
      </c>
      <c r="V12" s="20">
        <f t="shared" si="1"/>
        <v>2029</v>
      </c>
      <c r="W12" s="20">
        <f t="shared" si="1"/>
        <v>2030</v>
      </c>
      <c r="X12" s="20">
        <f t="shared" si="1"/>
        <v>2031</v>
      </c>
      <c r="Y12" s="20">
        <f t="shared" si="1"/>
        <v>2032</v>
      </c>
      <c r="Z12" s="20">
        <f t="shared" si="1"/>
        <v>2033</v>
      </c>
      <c r="AA12" s="20">
        <f t="shared" si="1"/>
        <v>2034</v>
      </c>
      <c r="AB12" s="20">
        <f t="shared" si="1"/>
        <v>2035</v>
      </c>
    </row>
    <row r="13" spans="1:28" x14ac:dyDescent="0.35">
      <c r="N13" s="42" t="s">
        <v>13</v>
      </c>
      <c r="O13" s="49">
        <f>Enrolment!C8</f>
        <v>0.21900248746441464</v>
      </c>
      <c r="P13" s="49">
        <f>Enrolment!D8</f>
        <v>0.24003276355038694</v>
      </c>
      <c r="Q13" s="49">
        <f>Enrolment!E8</f>
        <v>0.27739361722944977</v>
      </c>
      <c r="R13" s="49">
        <f>Enrolment!F8</f>
        <v>0.33246033742861347</v>
      </c>
      <c r="S13" s="49">
        <f>Enrolment!G8</f>
        <v>0.40056076582304578</v>
      </c>
      <c r="T13" s="49">
        <f>Enrolment!H8</f>
        <v>0.47977099001540274</v>
      </c>
      <c r="U13" s="49">
        <f>Enrolment!I8</f>
        <v>0.54142764557941647</v>
      </c>
      <c r="V13" s="49">
        <f>Enrolment!J8</f>
        <v>0.61130885772961552</v>
      </c>
      <c r="W13" s="49">
        <f>Enrolment!K8</f>
        <v>0.66284258308101351</v>
      </c>
      <c r="X13" s="49">
        <f>Enrolment!L8</f>
        <v>0.71885511227794263</v>
      </c>
      <c r="Y13" s="49">
        <f>Enrolment!M8</f>
        <v>0.7797439213259314</v>
      </c>
      <c r="Z13" s="49">
        <f>Enrolment!N8</f>
        <v>0.8459422783436148</v>
      </c>
      <c r="AA13" s="49">
        <f>Enrolment!O8</f>
        <v>0.91792249973227846</v>
      </c>
      <c r="AB13" s="49">
        <f>Enrolment!P8</f>
        <v>0.9961995047119141</v>
      </c>
    </row>
    <row r="14" spans="1:28" x14ac:dyDescent="0.35">
      <c r="N14" s="42" t="s">
        <v>14</v>
      </c>
      <c r="O14" s="49">
        <f>Enrolment!C9</f>
        <v>0.15981050111689679</v>
      </c>
      <c r="P14" s="49">
        <f>Enrolment!D9</f>
        <v>0.17863994939360855</v>
      </c>
      <c r="Q14" s="49">
        <f>Enrolment!E9</f>
        <v>0.2138784083536574</v>
      </c>
      <c r="R14" s="49">
        <f>Enrolment!F9</f>
        <v>0.26522088600784433</v>
      </c>
      <c r="S14" s="49">
        <f>Enrolment!G9</f>
        <v>0.33348211811609479</v>
      </c>
      <c r="T14" s="49">
        <f>Enrolment!H9</f>
        <v>0.3975786123372978</v>
      </c>
      <c r="U14" s="49">
        <f>Enrolment!I9</f>
        <v>0.44557456243395649</v>
      </c>
      <c r="V14" s="49">
        <f>Enrolment!J9</f>
        <v>0.49960246549424475</v>
      </c>
      <c r="W14" s="49">
        <f>Enrolment!K9</f>
        <v>0.56043406054901634</v>
      </c>
      <c r="X14" s="49">
        <f>Enrolment!L9</f>
        <v>0.62894089219039873</v>
      </c>
      <c r="Y14" s="49">
        <f>Enrolment!M9</f>
        <v>0.70610730779811803</v>
      </c>
      <c r="Z14" s="49">
        <f>Enrolment!N9</f>
        <v>0.7930451549484151</v>
      </c>
      <c r="AA14" s="49">
        <f>Enrolment!O9</f>
        <v>0.8910104020514471</v>
      </c>
      <c r="AB14" s="49">
        <f>Enrolment!P9</f>
        <v>1.0014219345784297</v>
      </c>
    </row>
    <row r="15" spans="1:28" x14ac:dyDescent="0.35">
      <c r="N15" s="42" t="s">
        <v>18</v>
      </c>
      <c r="O15" s="52">
        <f>Enrolment!C10</f>
        <v>0.19062945884650495</v>
      </c>
      <c r="P15" s="52">
        <f>Enrolment!D10</f>
        <v>0.21042178929016189</v>
      </c>
      <c r="Q15" s="52">
        <f>Enrolment!E10</f>
        <v>0.24681172187787873</v>
      </c>
      <c r="R15" s="52">
        <f>Enrolment!F10</f>
        <v>0.30011280684583824</v>
      </c>
      <c r="S15" s="52">
        <f>Enrolment!G10</f>
        <v>0.3684562426795488</v>
      </c>
      <c r="T15" s="52">
        <f>Enrolment!H10</f>
        <v>0.43965793226723993</v>
      </c>
      <c r="U15" s="52">
        <f>Enrolment!I10</f>
        <v>0.49368092028134292</v>
      </c>
      <c r="V15" s="52">
        <f>Enrolment!J10</f>
        <v>0.55453013045730259</v>
      </c>
      <c r="W15" s="52">
        <f>Enrolment!K10</f>
        <v>0.61078982714782504</v>
      </c>
      <c r="X15" s="52">
        <f>Enrolment!L10</f>
        <v>0.67315302774999153</v>
      </c>
      <c r="Y15" s="52">
        <f>Enrolment!M10</f>
        <v>0.74231550641532473</v>
      </c>
      <c r="Z15" s="52">
        <f>Enrolment!N10</f>
        <v>0.81905544328750135</v>
      </c>
      <c r="AA15" s="52">
        <f>Enrolment!O10</f>
        <v>0.90424347363566859</v>
      </c>
      <c r="AB15" s="52">
        <f>Enrolment!P10</f>
        <v>0.99885398951941629</v>
      </c>
    </row>
    <row r="17" spans="14:27" x14ac:dyDescent="0.35">
      <c r="N17" s="3" t="str">
        <f>'Policy Options'!A5</f>
        <v>ECE Budget vis-à-vis Policy Options</v>
      </c>
      <c r="V17" s="1" t="str">
        <f>Inputs!C99</f>
        <v>PKR</v>
      </c>
      <c r="W17" s="51" t="s">
        <v>100</v>
      </c>
    </row>
    <row r="18" spans="14:27" ht="5.5" customHeight="1" x14ac:dyDescent="0.35"/>
    <row r="19" spans="14:27" x14ac:dyDescent="0.35">
      <c r="N19" s="35" t="s">
        <v>292</v>
      </c>
      <c r="O19" s="20">
        <f>Inputs!$F$5+1</f>
        <v>2023</v>
      </c>
      <c r="P19" s="20">
        <f>O19+1</f>
        <v>2024</v>
      </c>
      <c r="Q19" s="20">
        <f t="shared" ref="Q19:AA19" si="2">P19+1</f>
        <v>2025</v>
      </c>
      <c r="R19" s="20">
        <f t="shared" si="2"/>
        <v>2026</v>
      </c>
      <c r="S19" s="20">
        <f t="shared" si="2"/>
        <v>2027</v>
      </c>
      <c r="T19" s="20">
        <f t="shared" si="2"/>
        <v>2028</v>
      </c>
      <c r="U19" s="20">
        <f t="shared" si="2"/>
        <v>2029</v>
      </c>
      <c r="V19" s="20">
        <f t="shared" si="2"/>
        <v>2030</v>
      </c>
      <c r="W19" s="20">
        <f t="shared" si="2"/>
        <v>2031</v>
      </c>
      <c r="X19" s="20">
        <f t="shared" si="2"/>
        <v>2032</v>
      </c>
      <c r="Y19" s="20">
        <f t="shared" si="2"/>
        <v>2033</v>
      </c>
      <c r="Z19" s="20">
        <f t="shared" si="2"/>
        <v>2034</v>
      </c>
      <c r="AA19" s="20">
        <f t="shared" si="2"/>
        <v>2035</v>
      </c>
    </row>
    <row r="20" spans="14:27" x14ac:dyDescent="0.35">
      <c r="N20" s="106" t="str">
        <f>'Policy Options'!A8</f>
        <v>Business as Usual</v>
      </c>
      <c r="O20" s="50">
        <f>'Policy Options'!B8/1000000</f>
        <v>4736.1342111242993</v>
      </c>
      <c r="P20" s="50">
        <f>'Policy Options'!C8/1000000</f>
        <v>5014.2563359462965</v>
      </c>
      <c r="Q20" s="50">
        <f>'Policy Options'!D8/1000000</f>
        <v>5309.4109880505293</v>
      </c>
      <c r="R20" s="50">
        <f>'Policy Options'!E8/1000000</f>
        <v>5622.7070120497938</v>
      </c>
      <c r="S20" s="50">
        <f>'Policy Options'!F8/1000000</f>
        <v>5955.3313604573386</v>
      </c>
      <c r="T20" s="50">
        <f>'Policy Options'!G8/1000000</f>
        <v>6308.5550971278553</v>
      </c>
      <c r="U20" s="50">
        <f>'Policy Options'!H8/1000000</f>
        <v>6683.739901382638</v>
      </c>
      <c r="V20" s="50">
        <f>'Policy Options'!I8/1000000</f>
        <v>7082.3451173918747</v>
      </c>
      <c r="W20" s="50">
        <f>'Policy Options'!J8/1000000</f>
        <v>7505.9353975414069</v>
      </c>
      <c r="X20" s="50">
        <f>'Policy Options'!K8/1000000</f>
        <v>7956.1889930642237</v>
      </c>
      <c r="Y20" s="50">
        <f>'Policy Options'!L8/1000000</f>
        <v>8434.9067502076305</v>
      </c>
      <c r="Z20" s="50">
        <f>'Policy Options'!M8/1000000</f>
        <v>8944.0218756781996</v>
      </c>
      <c r="AA20" s="50">
        <f>'Policy Options'!N8/1000000</f>
        <v>9485.6105411051649</v>
      </c>
    </row>
    <row r="21" spans="14:27" x14ac:dyDescent="0.35">
      <c r="N21" s="106" t="str">
        <f>'Policy Options'!A10</f>
        <v>Only Public Provision</v>
      </c>
      <c r="O21" s="50">
        <f>'Policy Options'!B10/1000000</f>
        <v>11409.081901800429</v>
      </c>
      <c r="P21" s="50">
        <f>'Policy Options'!C10/1000000</f>
        <v>12488.631335462189</v>
      </c>
      <c r="Q21" s="50">
        <f>'Policy Options'!D10/1000000</f>
        <v>14056.594744582848</v>
      </c>
      <c r="R21" s="50">
        <f>'Policy Options'!E10/1000000</f>
        <v>15855.566813971242</v>
      </c>
      <c r="S21" s="50">
        <f>'Policy Options'!F10/1000000</f>
        <v>17927.485860966735</v>
      </c>
      <c r="T21" s="50">
        <f>'Policy Options'!G10/1000000</f>
        <v>20323.332100356405</v>
      </c>
      <c r="U21" s="50">
        <f>'Policy Options'!H10/1000000</f>
        <v>23104.881028983011</v>
      </c>
      <c r="V21" s="50">
        <f>'Policy Options'!I10/1000000</f>
        <v>26354.127941018087</v>
      </c>
      <c r="W21" s="50">
        <f>'Policy Options'!J10/1000000</f>
        <v>30148.46101662</v>
      </c>
      <c r="X21" s="50">
        <f>'Policy Options'!K10/1000000</f>
        <v>34236.1246557841</v>
      </c>
      <c r="Y21" s="50">
        <f>'Policy Options'!L10/1000000</f>
        <v>34942.597192589885</v>
      </c>
      <c r="Z21" s="50">
        <f>'Policy Options'!M10/1000000</f>
        <v>40368.854219404304</v>
      </c>
      <c r="AA21" s="50">
        <f>'Policy Options'!N10/1000000</f>
        <v>46973.780019593782</v>
      </c>
    </row>
    <row r="22" spans="14:27" x14ac:dyDescent="0.35">
      <c r="N22" s="106" t="str">
        <f>'Policy Options'!A11</f>
        <v>No Development</v>
      </c>
      <c r="O22" s="50">
        <f>'Policy Options'!B11/1000000</f>
        <v>5870.5015011242995</v>
      </c>
      <c r="P22" s="50">
        <f>'Policy Options'!C11/1000000</f>
        <v>6503.6711516462965</v>
      </c>
      <c r="Q22" s="50">
        <f>'Policy Options'!D11/1000000</f>
        <v>7232.2027349135788</v>
      </c>
      <c r="R22" s="50">
        <f>'Policy Options'!E11/1000000</f>
        <v>8036.061265774586</v>
      </c>
      <c r="S22" s="50">
        <f>'Policy Options'!F11/1000000</f>
        <v>8925.2313439547524</v>
      </c>
      <c r="T22" s="50">
        <f>'Policy Options'!G11/1000000</f>
        <v>9911.9571687249263</v>
      </c>
      <c r="U22" s="50">
        <f>'Policy Options'!H11/1000000</f>
        <v>11011.035189534527</v>
      </c>
      <c r="V22" s="50">
        <f>'Policy Options'!I11/1000000</f>
        <v>12247.460322230398</v>
      </c>
      <c r="W22" s="50">
        <f>'Policy Options'!J11/1000000</f>
        <v>13629.43361412689</v>
      </c>
      <c r="X22" s="50">
        <f>'Policy Options'!K11/1000000</f>
        <v>14821.188135246844</v>
      </c>
      <c r="Y22" s="50">
        <f>'Policy Options'!L11/1000000</f>
        <v>15229.73014201896</v>
      </c>
      <c r="Z22" s="50">
        <f>'Policy Options'!M11/1000000</f>
        <v>16624.059806299167</v>
      </c>
      <c r="AA22" s="50">
        <f>'Policy Options'!N11/1000000</f>
        <v>18344.692423002529</v>
      </c>
    </row>
    <row r="23" spans="14:27" x14ac:dyDescent="0.35">
      <c r="N23" s="106" t="str">
        <f>'Policy Options'!A12</f>
        <v>No Meals</v>
      </c>
      <c r="O23" s="50">
        <f>'Policy Options'!B12/1000000</f>
        <v>11159.081901800429</v>
      </c>
      <c r="P23" s="50">
        <f>'Policy Options'!C12/1000000</f>
        <v>11988.631335462189</v>
      </c>
      <c r="Q23" s="50">
        <f>'Policy Options'!D12/1000000</f>
        <v>13269.094744582848</v>
      </c>
      <c r="R23" s="50">
        <f>'Policy Options'!E12/1000000</f>
        <v>14753.066813971242</v>
      </c>
      <c r="S23" s="50">
        <f>'Policy Options'!F12/1000000</f>
        <v>16480.454610966735</v>
      </c>
      <c r="T23" s="50">
        <f>'Policy Options'!G12/1000000</f>
        <v>18500.072725356404</v>
      </c>
      <c r="U23" s="50">
        <f>'Policy Options'!H12/1000000</f>
        <v>20871.388294608008</v>
      </c>
      <c r="V23" s="50">
        <f>'Policy Options'!I12/1000000</f>
        <v>23673.936659768086</v>
      </c>
      <c r="W23" s="50">
        <f>'Policy Options'!J12/1000000</f>
        <v>26982.485065643436</v>
      </c>
      <c r="X23" s="50">
        <f>'Policy Options'!K12/1000000</f>
        <v>30911.849907258711</v>
      </c>
      <c r="Y23" s="50">
        <f>'Policy Options'!L12/1000000</f>
        <v>31452.108706638221</v>
      </c>
      <c r="Z23" s="50">
        <f>'Policy Options'!M12/1000000</f>
        <v>36703.841309155061</v>
      </c>
      <c r="AA23" s="50">
        <f>'Policy Options'!N12/1000000</f>
        <v>43125.516463832078</v>
      </c>
    </row>
    <row r="24" spans="14:27" x14ac:dyDescent="0.35">
      <c r="N24" s="106" t="str">
        <f>'Policy Options'!A13</f>
        <v>Community Construction</v>
      </c>
      <c r="O24" s="50">
        <f>'Policy Options'!B13/1000000</f>
        <v>8135.5542569052313</v>
      </c>
      <c r="P24" s="50">
        <f>'Policy Options'!C13/1000000</f>
        <v>8922.0462446960391</v>
      </c>
      <c r="Q24" s="50">
        <f>'Policy Options'!D13/1000000</f>
        <v>9957.0386892563347</v>
      </c>
      <c r="R24" s="50">
        <f>'Policy Options'!E13/1000000</f>
        <v>11121.738228402693</v>
      </c>
      <c r="S24" s="50">
        <f>'Policy Options'!F13/1000000</f>
        <v>12437.15024408014</v>
      </c>
      <c r="T24" s="50">
        <f>'Policy Options'!G13/1000000</f>
        <v>13928.871565212987</v>
      </c>
      <c r="U24" s="50">
        <f>'Policy Options'!H13/1000000</f>
        <v>15627.88496395214</v>
      </c>
      <c r="V24" s="50">
        <f>'Policy Options'!I13/1000000</f>
        <v>17578.816300292572</v>
      </c>
      <c r="W24" s="50">
        <f>'Policy Options'!J13/1000000</f>
        <v>19813.686090861516</v>
      </c>
      <c r="X24" s="50">
        <f>'Policy Options'!K13/1000000</f>
        <v>22025.641439016752</v>
      </c>
      <c r="Y24" s="50">
        <f>'Policy Options'!L13/1000000</f>
        <v>22517.628688950757</v>
      </c>
      <c r="Z24" s="50">
        <f>'Policy Options'!M13/1000000</f>
        <v>25322.689611298953</v>
      </c>
      <c r="AA24" s="50">
        <f>'Policy Options'!N13/1000000</f>
        <v>28748.116062693414</v>
      </c>
    </row>
    <row r="25" spans="14:27" x14ac:dyDescent="0.35">
      <c r="N25" s="106" t="str">
        <f>'Policy Options'!A14</f>
        <v>Full Package (with vouchers)</v>
      </c>
      <c r="O25" s="50">
        <f>'Policy Options'!B14/1000000</f>
        <v>10098.735224131397</v>
      </c>
      <c r="P25" s="50">
        <f>'Policy Options'!C14/1000000</f>
        <v>11057.804964283216</v>
      </c>
      <c r="Q25" s="50">
        <f>'Policy Options'!D14/1000000</f>
        <v>12409.182357982769</v>
      </c>
      <c r="R25" s="50">
        <f>'Policy Options'!E14/1000000</f>
        <v>13948.888138937511</v>
      </c>
      <c r="S25" s="50">
        <f>'Policy Options'!F14/1000000</f>
        <v>15709.704348362757</v>
      </c>
      <c r="T25" s="50">
        <f>'Policy Options'!G14/1000000</f>
        <v>17731.329406075027</v>
      </c>
      <c r="U25" s="50">
        <f>'Policy Options'!H14/1000000</f>
        <v>20061.709596489516</v>
      </c>
      <c r="V25" s="50">
        <f>'Policy Options'!I14/1000000</f>
        <v>22765.885093900055</v>
      </c>
      <c r="W25" s="50">
        <f>'Policy Options'!J14/1000000</f>
        <v>25900.443654623694</v>
      </c>
      <c r="X25" s="50">
        <f>'Policy Options'!K14/1000000</f>
        <v>29188.09548761529</v>
      </c>
      <c r="Y25" s="50">
        <f>'Policy Options'!L14/1000000</f>
        <v>29958.493170792568</v>
      </c>
      <c r="Z25" s="50">
        <f>'Policy Options'!M14/1000000</f>
        <v>34289.389196271142</v>
      </c>
      <c r="AA25" s="50">
        <f>'Policy Options'!N14/1000000</f>
        <v>39527.234752416924</v>
      </c>
    </row>
    <row r="27" spans="14:27" x14ac:dyDescent="0.35">
      <c r="N27" s="46" t="s">
        <v>101</v>
      </c>
      <c r="O27" s="3"/>
      <c r="P27" s="3"/>
    </row>
    <row r="28" spans="14:27" x14ac:dyDescent="0.35">
      <c r="V28" s="1" t="str">
        <f>Inputs!C99</f>
        <v>PKR</v>
      </c>
      <c r="W28" s="51" t="s">
        <v>100</v>
      </c>
    </row>
    <row r="29" spans="14:27" x14ac:dyDescent="0.35">
      <c r="N29" s="35" t="s">
        <v>56</v>
      </c>
      <c r="O29" s="20">
        <f>Inputs!$F$5+1</f>
        <v>2023</v>
      </c>
      <c r="P29" s="20">
        <f t="shared" ref="P29:AA29" si="3">O29+1</f>
        <v>2024</v>
      </c>
      <c r="Q29" s="20">
        <f t="shared" si="3"/>
        <v>2025</v>
      </c>
      <c r="R29" s="20">
        <f t="shared" si="3"/>
        <v>2026</v>
      </c>
      <c r="S29" s="20">
        <f t="shared" si="3"/>
        <v>2027</v>
      </c>
      <c r="T29" s="20">
        <f t="shared" si="3"/>
        <v>2028</v>
      </c>
      <c r="U29" s="20">
        <f t="shared" si="3"/>
        <v>2029</v>
      </c>
      <c r="V29" s="20">
        <f t="shared" si="3"/>
        <v>2030</v>
      </c>
      <c r="W29" s="20">
        <f t="shared" si="3"/>
        <v>2031</v>
      </c>
      <c r="X29" s="20">
        <f t="shared" si="3"/>
        <v>2032</v>
      </c>
      <c r="Y29" s="20">
        <f t="shared" si="3"/>
        <v>2033</v>
      </c>
      <c r="Z29" s="20">
        <f t="shared" si="3"/>
        <v>2034</v>
      </c>
      <c r="AA29" s="20">
        <f t="shared" si="3"/>
        <v>2035</v>
      </c>
    </row>
    <row r="30" spans="14:27" x14ac:dyDescent="0.35">
      <c r="N30" s="42" t="s">
        <v>57</v>
      </c>
      <c r="O30" s="43">
        <f>Financing!C17/1000000</f>
        <v>4910.2914673427986</v>
      </c>
      <c r="P30" s="43">
        <f>Financing!D17/1000000</f>
        <v>5349.8776361492255</v>
      </c>
      <c r="Q30" s="43">
        <f>Financing!E17/1000000</f>
        <v>6149.3340829897688</v>
      </c>
      <c r="R30" s="43">
        <f>Financing!F17/1000000</f>
        <v>7100.742878352823</v>
      </c>
      <c r="S30" s="43">
        <f>Financing!G17/1000000</f>
        <v>8235.5034253298945</v>
      </c>
      <c r="T30" s="43">
        <f>Financing!H17/1000000</f>
        <v>9591.6908027151258</v>
      </c>
      <c r="U30" s="43">
        <f>Financing!I17/1000000</f>
        <v>11215.494097546307</v>
      </c>
      <c r="V30" s="43">
        <f>Financing!J17/1000000</f>
        <v>13162.967461088268</v>
      </c>
      <c r="W30" s="43">
        <f>Financing!K17/1000000</f>
        <v>15502.162388637726</v>
      </c>
      <c r="X30" s="43">
        <f>Financing!L17/1000000</f>
        <v>18315.724825151028</v>
      </c>
      <c r="Y30" s="43">
        <f>Financing!M17/1000000</f>
        <v>18637.452755458686</v>
      </c>
      <c r="Z30" s="43">
        <f>Financing!N17/1000000</f>
        <v>22569.246912158029</v>
      </c>
      <c r="AA30" s="43">
        <f>Financing!O17/1000000</f>
        <v>27338.495935350551</v>
      </c>
    </row>
    <row r="31" spans="14:27" x14ac:dyDescent="0.35">
      <c r="N31" s="42" t="s">
        <v>60</v>
      </c>
      <c r="O31" s="43">
        <f>Financing!C18/1000000</f>
        <v>36.323689999999992</v>
      </c>
      <c r="P31" s="43">
        <f>Financing!D18/1000000</f>
        <v>38.105169699999983</v>
      </c>
      <c r="Q31" s="43">
        <f>Financing!E18/1000000</f>
        <v>42.124153849049982</v>
      </c>
      <c r="R31" s="43">
        <f>Financing!F18/1000000</f>
        <v>46.738297041897795</v>
      </c>
      <c r="S31" s="43">
        <f>Financing!G18/1000000</f>
        <v>52.05087736521174</v>
      </c>
      <c r="T31" s="43">
        <f>Financing!H18/1000000</f>
        <v>58.184048315073738</v>
      </c>
      <c r="U31" s="43">
        <f>Financing!I18/1000000</f>
        <v>65.282339763147476</v>
      </c>
      <c r="V31" s="43">
        <f>Financing!J18/1000000</f>
        <v>73.516810888152634</v>
      </c>
      <c r="W31" s="43">
        <f>Financing!K18/1000000</f>
        <v>83.089976615930098</v>
      </c>
      <c r="X31" s="43">
        <f>Financing!L18/1000000</f>
        <v>94.241651776794967</v>
      </c>
      <c r="Y31" s="43">
        <f>Financing!M18/1000000</f>
        <v>72.164839835826683</v>
      </c>
      <c r="Z31" s="43">
        <f>Financing!N18/1000000</f>
        <v>85.623582465208386</v>
      </c>
      <c r="AA31" s="43">
        <f>Financing!O18/1000000</f>
        <v>101.59238059496982</v>
      </c>
    </row>
    <row r="32" spans="14:27" x14ac:dyDescent="0.35">
      <c r="N32" s="42" t="s">
        <v>61</v>
      </c>
      <c r="O32" s="43">
        <f>Financing!C19/1000000</f>
        <v>120.73643333333331</v>
      </c>
      <c r="P32" s="43">
        <f>Financing!D19/1000000</f>
        <v>127.53004766666663</v>
      </c>
      <c r="Q32" s="43">
        <f>Financing!E19/1000000</f>
        <v>142.12780167949998</v>
      </c>
      <c r="R32" s="43">
        <f>Financing!F19/1000000</f>
        <v>159.18603859383219</v>
      </c>
      <c r="S32" s="43">
        <f>Financing!G19/1000000</f>
        <v>179.19562886959</v>
      </c>
      <c r="T32" s="43">
        <f>Financing!H19/1000000</f>
        <v>202.75089296322648</v>
      </c>
      <c r="U32" s="43">
        <f>Financing!I19/1000000</f>
        <v>230.57184415139352</v>
      </c>
      <c r="V32" s="43">
        <f>Financing!J19/1000000</f>
        <v>263.53126506109794</v>
      </c>
      <c r="W32" s="43">
        <f>Financing!K19/1000000</f>
        <v>302.68767658514582</v>
      </c>
      <c r="X32" s="43">
        <f>Financing!L19/1000000</f>
        <v>349.32549125248244</v>
      </c>
      <c r="Y32" s="43">
        <f>Financing!M19/1000000</f>
        <v>288.03378077180179</v>
      </c>
      <c r="Z32" s="43">
        <f>Financing!N19/1000000</f>
        <v>348.7979608896506</v>
      </c>
      <c r="AA32" s="43">
        <f>Financing!O19/1000000</f>
        <v>422.50464418037143</v>
      </c>
    </row>
    <row r="33" spans="14:27" x14ac:dyDescent="0.35">
      <c r="N33" s="42" t="s">
        <v>62</v>
      </c>
      <c r="O33" s="43">
        <f>Financing!C20/1000000</f>
        <v>663.66859999999974</v>
      </c>
      <c r="P33" s="43">
        <f>Financing!D20/1000000</f>
        <v>770.79714599999977</v>
      </c>
      <c r="Q33" s="43">
        <f>Financing!E20/1000000</f>
        <v>903.62946801399971</v>
      </c>
      <c r="R33" s="43">
        <f>Financing!F20/1000000</f>
        <v>1065.1009254328937</v>
      </c>
      <c r="S33" s="43">
        <f>Financing!G20/1000000</f>
        <v>1261.8520733197031</v>
      </c>
      <c r="T33" s="43">
        <f>Financing!H20/1000000</f>
        <v>1502.5445763288728</v>
      </c>
      <c r="U33" s="43">
        <f>Financing!I20/1000000</f>
        <v>1798.1354384629592</v>
      </c>
      <c r="V33" s="43">
        <f>Financing!J20/1000000</f>
        <v>2162.4675962587698</v>
      </c>
      <c r="W33" s="43">
        <f>Financing!K20/1000000</f>
        <v>2613.0457967293064</v>
      </c>
      <c r="X33" s="43">
        <f>Financing!L20/1000000</f>
        <v>3172.0269250035717</v>
      </c>
      <c r="Y33" s="43">
        <f>Financing!M20/1000000</f>
        <v>2943.9914583031305</v>
      </c>
      <c r="Z33" s="43">
        <f>Financing!N20/1000000</f>
        <v>3626.8138997997703</v>
      </c>
      <c r="AA33" s="43">
        <f>Financing!O20/1000000</f>
        <v>4591.5090305286121</v>
      </c>
    </row>
    <row r="34" spans="14:27" x14ac:dyDescent="0.35">
      <c r="N34" s="42" t="s">
        <v>78</v>
      </c>
      <c r="O34" s="43">
        <f>Financing!C21/1000000</f>
        <v>0</v>
      </c>
      <c r="P34" s="43">
        <f>Financing!D21/1000000</f>
        <v>0</v>
      </c>
      <c r="Q34" s="43">
        <f>Financing!E21/1000000</f>
        <v>0</v>
      </c>
      <c r="R34" s="43">
        <f>Financing!F21/1000000</f>
        <v>0</v>
      </c>
      <c r="S34" s="43">
        <f>Financing!G21/1000000</f>
        <v>0</v>
      </c>
      <c r="T34" s="43">
        <f>Financing!H21/1000000</f>
        <v>0</v>
      </c>
      <c r="U34" s="43">
        <f>Financing!I21/1000000</f>
        <v>0</v>
      </c>
      <c r="V34" s="43">
        <f>Financing!J21/1000000</f>
        <v>0</v>
      </c>
      <c r="W34" s="43">
        <f>Financing!K21/1000000</f>
        <v>0</v>
      </c>
      <c r="X34" s="43">
        <f>Financing!L21/1000000</f>
        <v>0</v>
      </c>
      <c r="Y34" s="43">
        <f>Financing!M21/1000000</f>
        <v>0</v>
      </c>
      <c r="Z34" s="43">
        <f>Financing!N21/1000000</f>
        <v>0</v>
      </c>
      <c r="AA34" s="43">
        <f>Financing!O21/1000000</f>
        <v>0</v>
      </c>
    </row>
    <row r="35" spans="14:27" x14ac:dyDescent="0.35">
      <c r="N35" s="42" t="s">
        <v>63</v>
      </c>
      <c r="O35" s="43">
        <f>Financing!C23/1000000</f>
        <v>0</v>
      </c>
      <c r="P35" s="43">
        <f>Financing!D23/1000000</f>
        <v>0</v>
      </c>
      <c r="Q35" s="43">
        <f>Financing!E23/1000000</f>
        <v>0</v>
      </c>
      <c r="R35" s="43">
        <f>Financing!F23/1000000</f>
        <v>0</v>
      </c>
      <c r="S35" s="43">
        <f>Financing!G23/1000000</f>
        <v>0</v>
      </c>
      <c r="T35" s="43">
        <f>Financing!H23/1000000</f>
        <v>0</v>
      </c>
      <c r="U35" s="43">
        <f>Financing!I23/1000000</f>
        <v>0</v>
      </c>
      <c r="V35" s="43">
        <f>Financing!J23/1000000</f>
        <v>0</v>
      </c>
      <c r="W35" s="43">
        <f>Financing!K23/1000000</f>
        <v>0</v>
      </c>
      <c r="X35" s="43">
        <f>Financing!L23/1000000</f>
        <v>0</v>
      </c>
      <c r="Y35" s="43">
        <f>Financing!M23/1000000</f>
        <v>0</v>
      </c>
      <c r="Z35" s="43">
        <f>Financing!N23/1000000</f>
        <v>0</v>
      </c>
      <c r="AA35" s="43">
        <f>Financing!O23/1000000</f>
        <v>0</v>
      </c>
    </row>
    <row r="36" spans="14:27" x14ac:dyDescent="0.35">
      <c r="N36" s="42" t="s">
        <v>94</v>
      </c>
      <c r="O36" s="44">
        <f>Financing!C27/1000000</f>
        <v>6672.9476906761311</v>
      </c>
      <c r="P36" s="44">
        <f>Financing!D27/1000000</f>
        <v>7474.3749995158923</v>
      </c>
      <c r="Q36" s="44">
        <f>Financing!E27/1000000</f>
        <v>8747.1837565323185</v>
      </c>
      <c r="R36" s="44">
        <f>Financing!F27/1000000</f>
        <v>10232.859801921448</v>
      </c>
      <c r="S36" s="44">
        <f>Financing!G27/1000000</f>
        <v>11972.154500509399</v>
      </c>
      <c r="T36" s="44">
        <f>Financing!H27/1000000</f>
        <v>14014.777003228548</v>
      </c>
      <c r="U36" s="44">
        <f>Financing!I27/1000000</f>
        <v>16421.141127600371</v>
      </c>
      <c r="V36" s="44">
        <f>Financing!J27/1000000</f>
        <v>19271.782823626214</v>
      </c>
      <c r="W36" s="44">
        <f>Financing!K27/1000000</f>
        <v>22642.525619078591</v>
      </c>
      <c r="X36" s="44">
        <f>Financing!L27/1000000</f>
        <v>26279.935662719879</v>
      </c>
      <c r="Y36" s="44">
        <f>Financing!M27/1000000</f>
        <v>26507.690442382253</v>
      </c>
      <c r="Z36" s="44">
        <f>Financing!N27/1000000</f>
        <v>31424.832343726106</v>
      </c>
      <c r="AA36" s="44">
        <f>Financing!O27/1000000</f>
        <v>37488.169478488628</v>
      </c>
    </row>
    <row r="37" spans="14:27" ht="11.25" customHeight="1" x14ac:dyDescent="0.35"/>
    <row r="50" spans="1:15" x14ac:dyDescent="0.35">
      <c r="O50" s="3"/>
    </row>
    <row r="51" spans="1:15" x14ac:dyDescent="0.35">
      <c r="A51" s="3"/>
      <c r="B51" s="3"/>
      <c r="N51" s="3"/>
      <c r="O51" s="3"/>
    </row>
    <row r="52" spans="1:15" x14ac:dyDescent="0.35">
      <c r="A52" s="3"/>
      <c r="B52" s="3"/>
      <c r="N52" s="3"/>
      <c r="O52" s="3"/>
    </row>
    <row r="53" spans="1:15" x14ac:dyDescent="0.35">
      <c r="A53" s="3"/>
      <c r="B53" s="3"/>
      <c r="N53" s="3"/>
      <c r="O53" s="3"/>
    </row>
    <row r="54" spans="1:15" x14ac:dyDescent="0.35">
      <c r="A54" s="3"/>
      <c r="B54" s="3"/>
      <c r="N54" s="3"/>
      <c r="O54" s="3"/>
    </row>
    <row r="55" spans="1:15" x14ac:dyDescent="0.35">
      <c r="A55" s="3"/>
      <c r="B55" s="3"/>
      <c r="N55" s="3"/>
      <c r="O55" s="3"/>
    </row>
    <row r="56" spans="1:15" x14ac:dyDescent="0.35">
      <c r="A56" s="3"/>
      <c r="B56" s="3"/>
      <c r="N56" s="3"/>
      <c r="O56" s="3"/>
    </row>
    <row r="57" spans="1:15" x14ac:dyDescent="0.35">
      <c r="A57" s="3"/>
      <c r="B57" s="3"/>
      <c r="N57" s="3"/>
      <c r="O57" s="3"/>
    </row>
    <row r="58" spans="1:15" x14ac:dyDescent="0.35">
      <c r="A58" s="3"/>
      <c r="B58" s="3"/>
      <c r="N58" s="3"/>
      <c r="O58" s="3"/>
    </row>
    <row r="59" spans="1:15" x14ac:dyDescent="0.35">
      <c r="A59" s="3"/>
      <c r="B59" s="3"/>
      <c r="N59" s="3"/>
      <c r="O59" s="3"/>
    </row>
    <row r="60" spans="1:15" x14ac:dyDescent="0.35">
      <c r="A60" s="3"/>
      <c r="B60" s="3"/>
      <c r="N60" s="3"/>
      <c r="O60" s="3"/>
    </row>
    <row r="61" spans="1:15" x14ac:dyDescent="0.35">
      <c r="A61" s="3"/>
      <c r="B61" s="3"/>
      <c r="N61" s="3"/>
      <c r="O61" s="3"/>
    </row>
    <row r="62" spans="1:15" x14ac:dyDescent="0.35">
      <c r="A62" s="3"/>
      <c r="B62" s="3"/>
      <c r="N62" s="3"/>
      <c r="O62" s="3"/>
    </row>
    <row r="63" spans="1:15" x14ac:dyDescent="0.35">
      <c r="A63" s="3"/>
      <c r="B63" s="3"/>
      <c r="N63" s="3"/>
      <c r="O63" s="3"/>
    </row>
    <row r="64" spans="1:15" x14ac:dyDescent="0.35">
      <c r="A64" s="3"/>
      <c r="B64" s="3"/>
      <c r="N64" s="3"/>
      <c r="O64" s="3"/>
    </row>
    <row r="65" spans="1:31" x14ac:dyDescent="0.35">
      <c r="A65" s="3" t="s">
        <v>102</v>
      </c>
      <c r="B65" s="3"/>
      <c r="R65" s="3" t="s">
        <v>106</v>
      </c>
      <c r="S65" s="3"/>
    </row>
    <row r="67" spans="1:31" s="22" customFormat="1" x14ac:dyDescent="0.35">
      <c r="A67" s="20" t="s">
        <v>51</v>
      </c>
      <c r="B67" s="20" t="s">
        <v>110</v>
      </c>
      <c r="C67" s="10">
        <f>Inputs!$F$5</f>
        <v>2022</v>
      </c>
      <c r="D67" s="10">
        <f>C67+1</f>
        <v>2023</v>
      </c>
      <c r="E67" s="10">
        <f t="shared" ref="E67:P67" si="4">D67+1</f>
        <v>2024</v>
      </c>
      <c r="F67" s="10">
        <f t="shared" si="4"/>
        <v>2025</v>
      </c>
      <c r="G67" s="10">
        <f t="shared" si="4"/>
        <v>2026</v>
      </c>
      <c r="H67" s="10">
        <f t="shared" si="4"/>
        <v>2027</v>
      </c>
      <c r="I67" s="10">
        <f t="shared" si="4"/>
        <v>2028</v>
      </c>
      <c r="J67" s="10">
        <f t="shared" si="4"/>
        <v>2029</v>
      </c>
      <c r="K67" s="10">
        <f t="shared" si="4"/>
        <v>2030</v>
      </c>
      <c r="L67" s="10">
        <f t="shared" si="4"/>
        <v>2031</v>
      </c>
      <c r="M67" s="10">
        <f t="shared" si="4"/>
        <v>2032</v>
      </c>
      <c r="N67" s="10">
        <f t="shared" si="4"/>
        <v>2033</v>
      </c>
      <c r="O67" s="10">
        <f t="shared" si="4"/>
        <v>2034</v>
      </c>
      <c r="P67" s="10">
        <f t="shared" si="4"/>
        <v>2035</v>
      </c>
      <c r="R67" s="20" t="s">
        <v>51</v>
      </c>
      <c r="S67" s="20">
        <f>Inputs!$F$5+1</f>
        <v>2023</v>
      </c>
      <c r="T67" s="20">
        <f>S67+1</f>
        <v>2024</v>
      </c>
      <c r="U67" s="20">
        <f t="shared" ref="U67:AE67" si="5">T67+1</f>
        <v>2025</v>
      </c>
      <c r="V67" s="20">
        <f t="shared" si="5"/>
        <v>2026</v>
      </c>
      <c r="W67" s="20">
        <f t="shared" si="5"/>
        <v>2027</v>
      </c>
      <c r="X67" s="20">
        <f t="shared" si="5"/>
        <v>2028</v>
      </c>
      <c r="Y67" s="20">
        <f t="shared" si="5"/>
        <v>2029</v>
      </c>
      <c r="Z67" s="20">
        <f t="shared" si="5"/>
        <v>2030</v>
      </c>
      <c r="AA67" s="20">
        <f t="shared" si="5"/>
        <v>2031</v>
      </c>
      <c r="AB67" s="20">
        <f t="shared" si="5"/>
        <v>2032</v>
      </c>
      <c r="AC67" s="20">
        <f t="shared" si="5"/>
        <v>2033</v>
      </c>
      <c r="AD67" s="20">
        <f t="shared" si="5"/>
        <v>2034</v>
      </c>
      <c r="AE67" s="20">
        <f t="shared" si="5"/>
        <v>2035</v>
      </c>
    </row>
    <row r="68" spans="1:31" s="22" customFormat="1" x14ac:dyDescent="0.35">
      <c r="A68" s="20" t="s">
        <v>13</v>
      </c>
      <c r="B68" s="47" t="s">
        <v>111</v>
      </c>
      <c r="C68" s="48">
        <f>Enrolment!C8</f>
        <v>0.21900248746441464</v>
      </c>
      <c r="D68" s="49">
        <f>Enrolment!D8</f>
        <v>0.24003276355038694</v>
      </c>
      <c r="E68" s="49">
        <f>Enrolment!E8</f>
        <v>0.27739361722944977</v>
      </c>
      <c r="F68" s="49">
        <f>Enrolment!F8</f>
        <v>0.33246033742861347</v>
      </c>
      <c r="G68" s="49">
        <f>Enrolment!G8</f>
        <v>0.40056076582304578</v>
      </c>
      <c r="H68" s="49">
        <f>Enrolment!H8</f>
        <v>0.47977099001540274</v>
      </c>
      <c r="I68" s="49">
        <f>Enrolment!I8</f>
        <v>0.54142764557941647</v>
      </c>
      <c r="J68" s="49">
        <f>Enrolment!J8</f>
        <v>0.61130885772961552</v>
      </c>
      <c r="K68" s="49">
        <f>Enrolment!K8</f>
        <v>0.66284258308101351</v>
      </c>
      <c r="L68" s="49">
        <f>Enrolment!L8</f>
        <v>0.71885511227794263</v>
      </c>
      <c r="M68" s="49">
        <f>Enrolment!M8</f>
        <v>0.7797439213259314</v>
      </c>
      <c r="N68" s="49">
        <f>Enrolment!N8</f>
        <v>0.8459422783436148</v>
      </c>
      <c r="O68" s="49">
        <f>Enrolment!O8</f>
        <v>0.91792249973227846</v>
      </c>
      <c r="P68" s="49">
        <f>Enrolment!P8</f>
        <v>0.9961995047119141</v>
      </c>
      <c r="R68" s="20" t="s">
        <v>13</v>
      </c>
      <c r="S68" s="50">
        <f>SUM(Enrolment!D22:D24)</f>
        <v>174616.63449999999</v>
      </c>
      <c r="T68" s="50">
        <f>SUM(Enrolment!E22:E24)</f>
        <v>195482.610785</v>
      </c>
      <c r="U68" s="50">
        <f>SUM(Enrolment!F22:F24)</f>
        <v>218887.89663894998</v>
      </c>
      <c r="V68" s="50">
        <f>SUM(Enrolment!G22:G24)</f>
        <v>245145.98616003644</v>
      </c>
      <c r="W68" s="50">
        <f>SUM(Enrolment!H22:H24)</f>
        <v>274609.51580586476</v>
      </c>
      <c r="X68" s="50">
        <f>SUM(Enrolment!I22:I24)</f>
        <v>307675.19519473537</v>
      </c>
      <c r="Y68" s="50">
        <f>SUM(Enrolment!J22:J24)</f>
        <v>344789.3633842729</v>
      </c>
      <c r="Z68" s="50">
        <f>SUM(Enrolment!K22:K24)</f>
        <v>386454.25040384458</v>
      </c>
      <c r="AA68" s="50">
        <f>SUM(Enrolment!L22:L24)</f>
        <v>433235.03403577243</v>
      </c>
      <c r="AB68" s="50">
        <f>SUM(Enrolment!M22:M24)</f>
        <v>485767.7933721735</v>
      </c>
      <c r="AC68" s="50">
        <f>SUM(Enrolment!N22:N24)</f>
        <v>544768.47368856799</v>
      </c>
      <c r="AD68" s="50">
        <f>SUM(Enrolment!O22:O24)</f>
        <v>611042.99186323734</v>
      </c>
      <c r="AE68" s="50">
        <f>SUM(Enrolment!P22:P24)</f>
        <v>685498.62814842549</v>
      </c>
    </row>
    <row r="69" spans="1:31" s="22" customFormat="1" x14ac:dyDescent="0.35">
      <c r="A69" s="20" t="s">
        <v>14</v>
      </c>
      <c r="B69" s="47" t="s">
        <v>111</v>
      </c>
      <c r="C69" s="48">
        <f>Enrolment!C9</f>
        <v>0.15981050111689679</v>
      </c>
      <c r="D69" s="49">
        <f>Enrolment!D9</f>
        <v>0.17863994939360855</v>
      </c>
      <c r="E69" s="49">
        <f>Enrolment!E9</f>
        <v>0.2138784083536574</v>
      </c>
      <c r="F69" s="49">
        <f>Enrolment!F9</f>
        <v>0.26522088600784433</v>
      </c>
      <c r="G69" s="49">
        <f>Enrolment!G9</f>
        <v>0.33348211811609479</v>
      </c>
      <c r="H69" s="49">
        <f>Enrolment!H9</f>
        <v>0.3975786123372978</v>
      </c>
      <c r="I69" s="49">
        <f>Enrolment!I9</f>
        <v>0.44557456243395649</v>
      </c>
      <c r="J69" s="49">
        <f>Enrolment!J9</f>
        <v>0.49960246549424475</v>
      </c>
      <c r="K69" s="49">
        <f>Enrolment!K9</f>
        <v>0.56043406054901634</v>
      </c>
      <c r="L69" s="49">
        <f>Enrolment!L9</f>
        <v>0.62894089219039873</v>
      </c>
      <c r="M69" s="49">
        <f>Enrolment!M9</f>
        <v>0.70610730779811803</v>
      </c>
      <c r="N69" s="49">
        <f>Enrolment!N9</f>
        <v>0.7930451549484151</v>
      </c>
      <c r="O69" s="49">
        <f>Enrolment!O9</f>
        <v>0.8910104020514471</v>
      </c>
      <c r="P69" s="49">
        <f>Enrolment!P9</f>
        <v>1.0014219345784297</v>
      </c>
      <c r="R69" s="20" t="s">
        <v>14</v>
      </c>
      <c r="S69" s="50">
        <f>SUM(Enrolment!D27:D29)</f>
        <v>121078.5849</v>
      </c>
      <c r="T69" s="50">
        <f>SUM(Enrolment!E27:E29)</f>
        <v>139961.174913</v>
      </c>
      <c r="U69" s="50">
        <f>SUM(Enrolment!F27:F29)</f>
        <v>161884.72873880999</v>
      </c>
      <c r="V69" s="50">
        <f>SUM(Enrolment!G27:G29)</f>
        <v>187347.6718389297</v>
      </c>
      <c r="W69" s="50">
        <f>SUM(Enrolment!H27:H29)</f>
        <v>216931.02493651488</v>
      </c>
      <c r="X69" s="50">
        <f>SUM(Enrolment!I27:I29)</f>
        <v>251312.19313982318</v>
      </c>
      <c r="Y69" s="50">
        <f>SUM(Enrolment!J27:J29)</f>
        <v>291281.06918697053</v>
      </c>
      <c r="Z69" s="50">
        <f>SUM(Enrolment!K27:K29)</f>
        <v>337758.84062000195</v>
      </c>
      <c r="AA69" s="50">
        <f>SUM(Enrolment!L27:L29)</f>
        <v>391819.95653307519</v>
      </c>
      <c r="AB69" s="50">
        <f>SUM(Enrolment!M27:M29)</f>
        <v>454717.7865169624</v>
      </c>
      <c r="AC69" s="50">
        <f>SUM(Enrolment!N27:N29)</f>
        <v>527914.59442780656</v>
      </c>
      <c r="AD69" s="50">
        <f>SUM(Enrolment!O27:O29)</f>
        <v>613116.55484999891</v>
      </c>
      <c r="AE69" s="50">
        <f>SUM(Enrolment!P27:P29)</f>
        <v>712314.66318355687</v>
      </c>
    </row>
    <row r="70" spans="1:31" s="22" customFormat="1" x14ac:dyDescent="0.35">
      <c r="A70" s="20" t="s">
        <v>18</v>
      </c>
      <c r="B70" s="47" t="s">
        <v>111</v>
      </c>
      <c r="C70" s="48">
        <f>Enrolment!C10</f>
        <v>0.19062945884650495</v>
      </c>
      <c r="D70" s="49">
        <f>Enrolment!D10</f>
        <v>0.21042178929016189</v>
      </c>
      <c r="E70" s="49">
        <f>Enrolment!E10</f>
        <v>0.24681172187787873</v>
      </c>
      <c r="F70" s="49">
        <f>Enrolment!F10</f>
        <v>0.30011280684583824</v>
      </c>
      <c r="G70" s="49">
        <f>Enrolment!G10</f>
        <v>0.3684562426795488</v>
      </c>
      <c r="H70" s="49">
        <f>Enrolment!H10</f>
        <v>0.43965793226723993</v>
      </c>
      <c r="I70" s="49">
        <f>Enrolment!I10</f>
        <v>0.49368092028134292</v>
      </c>
      <c r="J70" s="49">
        <f>Enrolment!J10</f>
        <v>0.55453013045730259</v>
      </c>
      <c r="K70" s="49">
        <f>Enrolment!K10</f>
        <v>0.61078982714782504</v>
      </c>
      <c r="L70" s="49">
        <f>Enrolment!L10</f>
        <v>0.67315302774999153</v>
      </c>
      <c r="M70" s="49">
        <f>Enrolment!M10</f>
        <v>0.74231550641532473</v>
      </c>
      <c r="N70" s="49">
        <f>Enrolment!N10</f>
        <v>0.81905544328750135</v>
      </c>
      <c r="O70" s="49">
        <f>Enrolment!O10</f>
        <v>0.90424347363566859</v>
      </c>
      <c r="P70" s="49">
        <f>Enrolment!P10</f>
        <v>0.99885398951941629</v>
      </c>
      <c r="R70" s="20" t="s">
        <v>18</v>
      </c>
      <c r="S70" s="50">
        <f>S68+S69</f>
        <v>295695.2194</v>
      </c>
      <c r="T70" s="50">
        <f t="shared" ref="T70:AE70" si="6">T68+T69</f>
        <v>335443.78569799999</v>
      </c>
      <c r="U70" s="50">
        <f t="shared" si="6"/>
        <v>380772.62537775998</v>
      </c>
      <c r="V70" s="50">
        <f t="shared" si="6"/>
        <v>432493.65799896617</v>
      </c>
      <c r="W70" s="50">
        <f t="shared" si="6"/>
        <v>491540.54074237961</v>
      </c>
      <c r="X70" s="50">
        <f t="shared" si="6"/>
        <v>558987.38833455858</v>
      </c>
      <c r="Y70" s="50">
        <f t="shared" si="6"/>
        <v>636070.43257124349</v>
      </c>
      <c r="Z70" s="50">
        <f t="shared" si="6"/>
        <v>724213.09102384653</v>
      </c>
      <c r="AA70" s="50">
        <f t="shared" si="6"/>
        <v>825054.99056884763</v>
      </c>
      <c r="AB70" s="50">
        <f t="shared" si="6"/>
        <v>940485.5798891359</v>
      </c>
      <c r="AC70" s="50">
        <f t="shared" si="6"/>
        <v>1072683.0681163745</v>
      </c>
      <c r="AD70" s="50">
        <f t="shared" si="6"/>
        <v>1224159.5467132363</v>
      </c>
      <c r="AE70" s="50">
        <f t="shared" si="6"/>
        <v>1397813.2913319822</v>
      </c>
    </row>
    <row r="72" spans="1:31" x14ac:dyDescent="0.35">
      <c r="A72" s="3" t="s">
        <v>103</v>
      </c>
      <c r="B72" s="3"/>
      <c r="R72" s="3" t="s">
        <v>109</v>
      </c>
      <c r="S72" s="3"/>
    </row>
    <row r="74" spans="1:31" s="22" customFormat="1" x14ac:dyDescent="0.35">
      <c r="A74" s="20" t="s">
        <v>51</v>
      </c>
      <c r="B74" s="20" t="s">
        <v>110</v>
      </c>
      <c r="C74" s="10">
        <f>Inputs!$F$5</f>
        <v>2022</v>
      </c>
      <c r="D74" s="10">
        <f>C74+1</f>
        <v>2023</v>
      </c>
      <c r="E74" s="10">
        <f t="shared" ref="E74:P74" si="7">D74+1</f>
        <v>2024</v>
      </c>
      <c r="F74" s="10">
        <f t="shared" si="7"/>
        <v>2025</v>
      </c>
      <c r="G74" s="10">
        <f t="shared" si="7"/>
        <v>2026</v>
      </c>
      <c r="H74" s="10">
        <f t="shared" si="7"/>
        <v>2027</v>
      </c>
      <c r="I74" s="10">
        <f t="shared" si="7"/>
        <v>2028</v>
      </c>
      <c r="J74" s="10">
        <f t="shared" si="7"/>
        <v>2029</v>
      </c>
      <c r="K74" s="10">
        <f t="shared" si="7"/>
        <v>2030</v>
      </c>
      <c r="L74" s="10">
        <f t="shared" si="7"/>
        <v>2031</v>
      </c>
      <c r="M74" s="10">
        <f t="shared" si="7"/>
        <v>2032</v>
      </c>
      <c r="N74" s="10">
        <f t="shared" si="7"/>
        <v>2033</v>
      </c>
      <c r="O74" s="10">
        <f t="shared" si="7"/>
        <v>2034</v>
      </c>
      <c r="P74" s="10">
        <f t="shared" si="7"/>
        <v>2035</v>
      </c>
      <c r="R74" s="20" t="s">
        <v>51</v>
      </c>
      <c r="S74" s="20">
        <f>Inputs!$F$5+1</f>
        <v>2023</v>
      </c>
      <c r="T74" s="20">
        <f>S74+1</f>
        <v>2024</v>
      </c>
      <c r="U74" s="20">
        <f t="shared" ref="U74:AE74" si="8">T74+1</f>
        <v>2025</v>
      </c>
      <c r="V74" s="20">
        <f t="shared" si="8"/>
        <v>2026</v>
      </c>
      <c r="W74" s="20">
        <f t="shared" si="8"/>
        <v>2027</v>
      </c>
      <c r="X74" s="20">
        <f t="shared" si="8"/>
        <v>2028</v>
      </c>
      <c r="Y74" s="20">
        <f t="shared" si="8"/>
        <v>2029</v>
      </c>
      <c r="Z74" s="20">
        <f t="shared" si="8"/>
        <v>2030</v>
      </c>
      <c r="AA74" s="20">
        <f t="shared" si="8"/>
        <v>2031</v>
      </c>
      <c r="AB74" s="20">
        <f t="shared" si="8"/>
        <v>2032</v>
      </c>
      <c r="AC74" s="20">
        <f t="shared" si="8"/>
        <v>2033</v>
      </c>
      <c r="AD74" s="20">
        <f t="shared" si="8"/>
        <v>2034</v>
      </c>
      <c r="AE74" s="20">
        <f t="shared" si="8"/>
        <v>2035</v>
      </c>
    </row>
    <row r="75" spans="1:31" s="22" customFormat="1" x14ac:dyDescent="0.35">
      <c r="A75" s="20" t="s">
        <v>13</v>
      </c>
      <c r="B75" s="47" t="s">
        <v>111</v>
      </c>
      <c r="C75" s="48">
        <f>Enrolment!T8</f>
        <v>0.14797465369217208</v>
      </c>
      <c r="D75" s="49">
        <f>Enrolment!U8</f>
        <v>0.16374103399452897</v>
      </c>
      <c r="E75" s="49">
        <f>Enrolment!V8</f>
        <v>0.19100265030253491</v>
      </c>
      <c r="F75" s="49">
        <f>Enrolment!W8</f>
        <v>0.23101894545617471</v>
      </c>
      <c r="G75" s="49">
        <f>Enrolment!X8</f>
        <v>0.28083521785269927</v>
      </c>
      <c r="H75" s="49">
        <f>Enrolment!Y8</f>
        <v>0.33931635459961518</v>
      </c>
      <c r="I75" s="49">
        <f>Enrolment!Z8</f>
        <v>0.38620045109822521</v>
      </c>
      <c r="J75" s="49">
        <f>Enrolment!AA8</f>
        <v>0.43969356209181176</v>
      </c>
      <c r="K75" s="49">
        <f>Enrolment!AB8</f>
        <v>0.48065563041863907</v>
      </c>
      <c r="L75" s="49">
        <f>Enrolment!AC8</f>
        <v>0.52543374516113195</v>
      </c>
      <c r="M75" s="49">
        <f>Enrolment!AD8</f>
        <v>0.57438341107872604</v>
      </c>
      <c r="N75" s="49">
        <f>Enrolment!AE8</f>
        <v>0.6278932519289544</v>
      </c>
      <c r="O75" s="49">
        <f>Enrolment!AF8</f>
        <v>0.68638809584958738</v>
      </c>
      <c r="P75" s="49">
        <f>Enrolment!AG8</f>
        <v>0.75033234817648597</v>
      </c>
      <c r="R75" s="20" t="s">
        <v>13</v>
      </c>
      <c r="S75" s="50">
        <f>SUM(Enrolment!U22:U24)</f>
        <v>119116.68999999999</v>
      </c>
      <c r="T75" s="50">
        <f>SUM(Enrolment!V22:V24)</f>
        <v>134601.85969999997</v>
      </c>
      <c r="U75" s="50">
        <f>SUM(Enrolment!W22:W24)</f>
        <v>152100.10146099995</v>
      </c>
      <c r="V75" s="50">
        <f>SUM(Enrolment!X22:X24)</f>
        <v>171873.11465092993</v>
      </c>
      <c r="W75" s="50">
        <f>SUM(Enrolment!Y22:Y24)</f>
        <v>194216.6195555508</v>
      </c>
      <c r="X75" s="50">
        <f>SUM(Enrolment!Z22:Z24)</f>
        <v>219464.7800977724</v>
      </c>
      <c r="Y75" s="50">
        <f>SUM(Enrolment!AA22:AA24)</f>
        <v>247995.20151048279</v>
      </c>
      <c r="Z75" s="50">
        <f>SUM(Enrolment!AB22:AB24)</f>
        <v>280234.57770684554</v>
      </c>
      <c r="AA75" s="50">
        <f>SUM(Enrolment!AC22:AC24)</f>
        <v>316665.07280873542</v>
      </c>
      <c r="AB75" s="50">
        <f>SUM(Enrolment!AD22:AD24)</f>
        <v>357831.53227387101</v>
      </c>
      <c r="AC75" s="50">
        <f>SUM(Enrolment!AE22:AE24)</f>
        <v>404349.63146947417</v>
      </c>
      <c r="AD75" s="50">
        <f>SUM(Enrolment!AF22:AF24)</f>
        <v>456915.08356050577</v>
      </c>
      <c r="AE75" s="50">
        <f>SUM(Enrolment!AG22:AG24)</f>
        <v>516314.0444233715</v>
      </c>
    </row>
    <row r="76" spans="1:31" s="22" customFormat="1" x14ac:dyDescent="0.35">
      <c r="A76" s="20" t="s">
        <v>14</v>
      </c>
      <c r="B76" s="47" t="s">
        <v>111</v>
      </c>
      <c r="C76" s="48">
        <f>Enrolment!T9</f>
        <v>0.12106856145219454</v>
      </c>
      <c r="D76" s="49">
        <f>Enrolment!U9</f>
        <v>0.13706389979049249</v>
      </c>
      <c r="E76" s="49">
        <f>Enrolment!V9</f>
        <v>0.16609519144371296</v>
      </c>
      <c r="F76" s="49">
        <f>Enrolment!W9</f>
        <v>0.20834611037604625</v>
      </c>
      <c r="G76" s="49">
        <f>Enrolment!X9</f>
        <v>0.26484615350390162</v>
      </c>
      <c r="H76" s="49">
        <f>Enrolment!Y9</f>
        <v>0.31904844055629461</v>
      </c>
      <c r="I76" s="49">
        <f>Enrolment!Z9</f>
        <v>0.3611170314896629</v>
      </c>
      <c r="J76" s="49">
        <f>Enrolment!AA9</f>
        <v>0.40873263697678774</v>
      </c>
      <c r="K76" s="49">
        <f>Enrolment!AB9</f>
        <v>0.46262666659847312</v>
      </c>
      <c r="L76" s="49">
        <f>Enrolment!AC9</f>
        <v>0.52362697099759459</v>
      </c>
      <c r="M76" s="49">
        <f>Enrolment!AD9</f>
        <v>0.59267055825402493</v>
      </c>
      <c r="N76" s="49">
        <f>Enrolment!AE9</f>
        <v>0.67081798699546202</v>
      </c>
      <c r="O76" s="49">
        <f>Enrolment!AF9</f>
        <v>0.75926965733258245</v>
      </c>
      <c r="P76" s="49">
        <f>Enrolment!AG9</f>
        <v>0.85938424985887729</v>
      </c>
      <c r="R76" s="20" t="s">
        <v>14</v>
      </c>
      <c r="S76" s="50">
        <f>SUM(Enrolment!U27:U29)</f>
        <v>92899.17</v>
      </c>
      <c r="T76" s="50">
        <f>SUM(Enrolment!V27:V29)</f>
        <v>108692.02889999999</v>
      </c>
      <c r="U76" s="50">
        <f>SUM(Enrolment!W27:W29)</f>
        <v>127169.67381299999</v>
      </c>
      <c r="V76" s="50">
        <f>SUM(Enrolment!X27:X29)</f>
        <v>148788.51836120998</v>
      </c>
      <c r="W76" s="50">
        <f>SUM(Enrolment!Y27:Y29)</f>
        <v>174082.56648261566</v>
      </c>
      <c r="X76" s="50">
        <f>SUM(Enrolment!Z27:Z29)</f>
        <v>203676.6027846603</v>
      </c>
      <c r="Y76" s="50">
        <f>SUM(Enrolment!AA27:AA29)</f>
        <v>238301.62525805252</v>
      </c>
      <c r="Z76" s="50">
        <f>SUM(Enrolment!AB27:AB29)</f>
        <v>278812.90155192144</v>
      </c>
      <c r="AA76" s="50">
        <f>SUM(Enrolment!AC27:AC29)</f>
        <v>326211.09481574805</v>
      </c>
      <c r="AB76" s="50">
        <f>SUM(Enrolment!AD27:AD29)</f>
        <v>381666.9809344252</v>
      </c>
      <c r="AC76" s="50">
        <f>SUM(Enrolment!AE27:AE29)</f>
        <v>446550.36769327748</v>
      </c>
      <c r="AD76" s="50">
        <f>SUM(Enrolment!AF27:AF29)</f>
        <v>522463.93020113464</v>
      </c>
      <c r="AE76" s="50">
        <f>SUM(Enrolment!AG27:AG29)</f>
        <v>611282.79833532753</v>
      </c>
    </row>
    <row r="77" spans="1:31" s="22" customFormat="1" x14ac:dyDescent="0.35">
      <c r="A77" s="20" t="s">
        <v>18</v>
      </c>
      <c r="B77" s="47" t="s">
        <v>111</v>
      </c>
      <c r="C77" s="48">
        <f>Enrolment!T10</f>
        <v>0.13507751385572506</v>
      </c>
      <c r="D77" s="49">
        <f>Enrolment!U10</f>
        <v>0.15087412204234121</v>
      </c>
      <c r="E77" s="49">
        <f>Enrolment!V10</f>
        <v>0.17900997463041932</v>
      </c>
      <c r="F77" s="49">
        <f>Enrolment!W10</f>
        <v>0.22011150628682219</v>
      </c>
      <c r="G77" s="49">
        <f>Enrolment!X10</f>
        <v>0.27318268900817932</v>
      </c>
      <c r="H77" s="49">
        <f>Enrolment!Y10</f>
        <v>0.3294248290175405</v>
      </c>
      <c r="I77" s="49">
        <f>Enrolment!Z10</f>
        <v>0.37370579671377657</v>
      </c>
      <c r="J77" s="49">
        <f>Enrolment!AA10</f>
        <v>0.42395657615907817</v>
      </c>
      <c r="K77" s="49">
        <f>Enrolment!AB10</f>
        <v>0.4714917714911151</v>
      </c>
      <c r="L77" s="49">
        <f>Enrolment!AC10</f>
        <v>0.52451538824868238</v>
      </c>
      <c r="M77" s="49">
        <f>Enrolment!AD10</f>
        <v>0.58367850083390438</v>
      </c>
      <c r="N77" s="49">
        <f>Enrolment!AE10</f>
        <v>0.64971126768262955</v>
      </c>
      <c r="O77" s="49">
        <f>Enrolment!AF10</f>
        <v>0.7234327288362481</v>
      </c>
      <c r="P77" s="49">
        <f>Enrolment!AG10</f>
        <v>0.80576183667974999</v>
      </c>
      <c r="R77" s="20" t="s">
        <v>18</v>
      </c>
      <c r="S77" s="50">
        <f>S75+S76</f>
        <v>212015.86</v>
      </c>
      <c r="T77" s="50">
        <f t="shared" ref="T77:AE77" si="9">T75+T76</f>
        <v>243293.88859999995</v>
      </c>
      <c r="U77" s="50">
        <f t="shared" si="9"/>
        <v>279269.77527399996</v>
      </c>
      <c r="V77" s="50">
        <f t="shared" si="9"/>
        <v>320661.63301213994</v>
      </c>
      <c r="W77" s="50">
        <f t="shared" si="9"/>
        <v>368299.18603816646</v>
      </c>
      <c r="X77" s="50">
        <f t="shared" si="9"/>
        <v>423141.38288243266</v>
      </c>
      <c r="Y77" s="50">
        <f t="shared" si="9"/>
        <v>486296.82676853531</v>
      </c>
      <c r="Z77" s="50">
        <f t="shared" si="9"/>
        <v>559047.47925876698</v>
      </c>
      <c r="AA77" s="50">
        <f t="shared" si="9"/>
        <v>642876.16762448347</v>
      </c>
      <c r="AB77" s="50">
        <f t="shared" si="9"/>
        <v>739498.51320829615</v>
      </c>
      <c r="AC77" s="50">
        <f t="shared" si="9"/>
        <v>850899.99916275172</v>
      </c>
      <c r="AD77" s="50">
        <f t="shared" si="9"/>
        <v>979379.01376164041</v>
      </c>
      <c r="AE77" s="50">
        <f t="shared" si="9"/>
        <v>1127596.8427586991</v>
      </c>
    </row>
    <row r="79" spans="1:31" x14ac:dyDescent="0.35">
      <c r="A79" s="3" t="s">
        <v>104</v>
      </c>
      <c r="B79" s="3"/>
      <c r="R79" s="3" t="s">
        <v>108</v>
      </c>
      <c r="S79" s="3"/>
    </row>
    <row r="81" spans="1:31" s="22" customFormat="1" x14ac:dyDescent="0.35">
      <c r="A81" s="20" t="s">
        <v>51</v>
      </c>
      <c r="B81" s="20" t="s">
        <v>110</v>
      </c>
      <c r="C81" s="10">
        <f>Inputs!$F$5</f>
        <v>2022</v>
      </c>
      <c r="D81" s="10">
        <f>C81+1</f>
        <v>2023</v>
      </c>
      <c r="E81" s="10">
        <f t="shared" ref="E81:P81" si="10">D81+1</f>
        <v>2024</v>
      </c>
      <c r="F81" s="10">
        <f t="shared" si="10"/>
        <v>2025</v>
      </c>
      <c r="G81" s="10">
        <f t="shared" si="10"/>
        <v>2026</v>
      </c>
      <c r="H81" s="10">
        <f t="shared" si="10"/>
        <v>2027</v>
      </c>
      <c r="I81" s="10">
        <f t="shared" si="10"/>
        <v>2028</v>
      </c>
      <c r="J81" s="10">
        <f t="shared" si="10"/>
        <v>2029</v>
      </c>
      <c r="K81" s="10">
        <f t="shared" si="10"/>
        <v>2030</v>
      </c>
      <c r="L81" s="10">
        <f t="shared" si="10"/>
        <v>2031</v>
      </c>
      <c r="M81" s="10">
        <f t="shared" si="10"/>
        <v>2032</v>
      </c>
      <c r="N81" s="10">
        <f t="shared" si="10"/>
        <v>2033</v>
      </c>
      <c r="O81" s="10">
        <f t="shared" si="10"/>
        <v>2034</v>
      </c>
      <c r="P81" s="10">
        <f t="shared" si="10"/>
        <v>2035</v>
      </c>
      <c r="R81" s="20" t="s">
        <v>51</v>
      </c>
      <c r="S81" s="20">
        <f>Inputs!$F$5+1</f>
        <v>2023</v>
      </c>
      <c r="T81" s="20">
        <f>S81+1</f>
        <v>2024</v>
      </c>
      <c r="U81" s="20">
        <f t="shared" ref="U81:AE81" si="11">T81+1</f>
        <v>2025</v>
      </c>
      <c r="V81" s="20">
        <f t="shared" si="11"/>
        <v>2026</v>
      </c>
      <c r="W81" s="20">
        <f t="shared" si="11"/>
        <v>2027</v>
      </c>
      <c r="X81" s="20">
        <f t="shared" si="11"/>
        <v>2028</v>
      </c>
      <c r="Y81" s="20">
        <f t="shared" si="11"/>
        <v>2029</v>
      </c>
      <c r="Z81" s="20">
        <f t="shared" si="11"/>
        <v>2030</v>
      </c>
      <c r="AA81" s="20">
        <f t="shared" si="11"/>
        <v>2031</v>
      </c>
      <c r="AB81" s="20">
        <f t="shared" si="11"/>
        <v>2032</v>
      </c>
      <c r="AC81" s="20">
        <f t="shared" si="11"/>
        <v>2033</v>
      </c>
      <c r="AD81" s="20">
        <f t="shared" si="11"/>
        <v>2034</v>
      </c>
      <c r="AE81" s="20">
        <f t="shared" si="11"/>
        <v>2035</v>
      </c>
    </row>
    <row r="82" spans="1:31" s="22" customFormat="1" x14ac:dyDescent="0.35">
      <c r="A82" s="20" t="s">
        <v>13</v>
      </c>
      <c r="B82" s="47" t="s">
        <v>111</v>
      </c>
      <c r="C82" s="48">
        <f>Enrolment!AK8</f>
        <v>6.3629101087633991E-2</v>
      </c>
      <c r="D82" s="49">
        <f>Enrolment!AL8</f>
        <v>6.8539388565851511E-2</v>
      </c>
      <c r="E82" s="49">
        <f>Enrolment!AM8</f>
        <v>7.7828082819648328E-2</v>
      </c>
      <c r="F82" s="49">
        <f>Enrolment!AN8</f>
        <v>9.1634450035541382E-2</v>
      </c>
      <c r="G82" s="49">
        <f>Enrolment!AO8</f>
        <v>0.10843687452077133</v>
      </c>
      <c r="H82" s="49">
        <f>Enrolment!AP8</f>
        <v>0.12753942554177405</v>
      </c>
      <c r="I82" s="49">
        <f>Enrolment!AQ8</f>
        <v>0.14130797809842502</v>
      </c>
      <c r="J82" s="49">
        <f>Enrolment!AR8</f>
        <v>0.15660955448822197</v>
      </c>
      <c r="K82" s="49">
        <f>Enrolment!AS8</f>
        <v>0.16665426133021588</v>
      </c>
      <c r="L82" s="49">
        <f>Enrolment!AT8</f>
        <v>0.17734322091829111</v>
      </c>
      <c r="M82" s="49">
        <f>Enrolment!AU8</f>
        <v>0.18871775467748883</v>
      </c>
      <c r="N82" s="49">
        <f>Enrolment!AV8</f>
        <v>0.20082183432837158</v>
      </c>
      <c r="O82" s="49">
        <f>Enrolment!AW8</f>
        <v>0.21370225187308575</v>
      </c>
      <c r="P82" s="49">
        <f>Enrolment!AX8</f>
        <v>0.2274088004840808</v>
      </c>
      <c r="R82" s="20" t="s">
        <v>13</v>
      </c>
      <c r="S82" s="50">
        <f>SUM(Enrolment!AL22:AL24)</f>
        <v>49860.349000000002</v>
      </c>
      <c r="T82" s="50">
        <f>SUM(Enrolment!AM22:AM24)</f>
        <v>54846.383900000008</v>
      </c>
      <c r="U82" s="50">
        <f>SUM(Enrolment!AN22:AN24)</f>
        <v>60331.022290000015</v>
      </c>
      <c r="V82" s="50">
        <f>SUM(Enrolment!AO22:AO24)</f>
        <v>66364.124519000019</v>
      </c>
      <c r="W82" s="50">
        <f>SUM(Enrolment!AP22:AP24)</f>
        <v>73000.536970900022</v>
      </c>
      <c r="X82" s="50">
        <f>SUM(Enrolment!AQ22:AQ24)</f>
        <v>80300.590667990036</v>
      </c>
      <c r="Y82" s="50">
        <f>SUM(Enrolment!AR22:AR24)</f>
        <v>88330.64973478904</v>
      </c>
      <c r="Z82" s="50">
        <f>SUM(Enrolment!AS22:AS24)</f>
        <v>97163.714708267958</v>
      </c>
      <c r="AA82" s="50">
        <f>SUM(Enrolment!AT22:AT24)</f>
        <v>106880.08617909477</v>
      </c>
      <c r="AB82" s="50">
        <f>SUM(Enrolment!AU22:AU24)</f>
        <v>117568.09479700425</v>
      </c>
      <c r="AC82" s="50">
        <f>SUM(Enrolment!AV22:AV24)</f>
        <v>129324.90427670468</v>
      </c>
      <c r="AD82" s="50">
        <f>SUM(Enrolment!AW22:AW24)</f>
        <v>142257.39470437515</v>
      </c>
      <c r="AE82" s="50">
        <f>SUM(Enrolment!AX22:AX24)</f>
        <v>156483.13417481267</v>
      </c>
    </row>
    <row r="83" spans="1:31" s="22" customFormat="1" x14ac:dyDescent="0.35">
      <c r="A83" s="20" t="s">
        <v>14</v>
      </c>
      <c r="B83" s="47" t="s">
        <v>111</v>
      </c>
      <c r="C83" s="48">
        <f>Enrolment!AK9</f>
        <v>3.2688511592092524E-2</v>
      </c>
      <c r="D83" s="49">
        <f>Enrolment!AL9</f>
        <v>3.5425746407388832E-2</v>
      </c>
      <c r="E83" s="49">
        <f>Enrolment!AM9</f>
        <v>4.1094636715383354E-2</v>
      </c>
      <c r="F83" s="49">
        <f>Enrolment!AN9</f>
        <v>4.9345282988317064E-2</v>
      </c>
      <c r="G83" s="49">
        <f>Enrolment!AO9</f>
        <v>6.0046275938442813E-2</v>
      </c>
      <c r="H83" s="49">
        <f>Enrolment!AP9</f>
        <v>6.9243848100899022E-2</v>
      </c>
      <c r="I83" s="49">
        <f>Enrolment!AQ9</f>
        <v>7.5024774956957432E-2</v>
      </c>
      <c r="J83" s="49">
        <f>Enrolment!AR9</f>
        <v>8.1288331190666849E-2</v>
      </c>
      <c r="K83" s="49">
        <f>Enrolment!AS9</f>
        <v>8.807480984187567E-2</v>
      </c>
      <c r="L83" s="49">
        <f>Enrolment!AT9</f>
        <v>9.5427867875496508E-2</v>
      </c>
      <c r="M83" s="49">
        <f>Enrolment!AU9</f>
        <v>0.10339480702385227</v>
      </c>
      <c r="N83" s="49">
        <f>Enrolment!AV9</f>
        <v>0.11202687807556792</v>
      </c>
      <c r="O83" s="49">
        <f>Enrolment!AW9</f>
        <v>0.12137961056847836</v>
      </c>
      <c r="P83" s="49">
        <f>Enrolment!AX9</f>
        <v>0.13151317000744486</v>
      </c>
      <c r="R83" s="20" t="s">
        <v>14</v>
      </c>
      <c r="S83" s="50">
        <f>SUM(Enrolment!AL27:AL29)</f>
        <v>24010.862400000002</v>
      </c>
      <c r="T83" s="50">
        <f>SUM(Enrolment!AM27:AM29)</f>
        <v>26892.165888000003</v>
      </c>
      <c r="U83" s="50">
        <f>SUM(Enrolment!AN27:AN29)</f>
        <v>30119.225794560007</v>
      </c>
      <c r="V83" s="50">
        <f>SUM(Enrolment!AO27:AO29)</f>
        <v>33733.532889907212</v>
      </c>
      <c r="W83" s="50">
        <f>SUM(Enrolment!AP27:AP29)</f>
        <v>37781.55683669608</v>
      </c>
      <c r="X83" s="50">
        <f>SUM(Enrolment!AQ27:AQ29)</f>
        <v>42315.343657099613</v>
      </c>
      <c r="Y83" s="50">
        <f>SUM(Enrolment!AR27:AR29)</f>
        <v>47393.18489595157</v>
      </c>
      <c r="Z83" s="50">
        <f>SUM(Enrolment!AS27:AS29)</f>
        <v>53080.367083465761</v>
      </c>
      <c r="AA83" s="50">
        <f>SUM(Enrolment!AT27:AT29)</f>
        <v>59450.011133481654</v>
      </c>
      <c r="AB83" s="50">
        <f>SUM(Enrolment!AU27:AU29)</f>
        <v>66584.012469499459</v>
      </c>
      <c r="AC83" s="50">
        <f>SUM(Enrolment!AV27:AV29)</f>
        <v>74574.093965839405</v>
      </c>
      <c r="AD83" s="50">
        <f>SUM(Enrolment!AW27:AW29)</f>
        <v>83522.985241740142</v>
      </c>
      <c r="AE83" s="50">
        <f>SUM(Enrolment!AX27:AX29)</f>
        <v>93545.743470748974</v>
      </c>
    </row>
    <row r="84" spans="1:31" s="22" customFormat="1" x14ac:dyDescent="0.35">
      <c r="A84" s="20" t="s">
        <v>18</v>
      </c>
      <c r="B84" s="47" t="s">
        <v>111</v>
      </c>
      <c r="C84" s="48">
        <f>Enrolment!AK10</f>
        <v>4.879806929799365E-2</v>
      </c>
      <c r="D84" s="49">
        <f>Enrolment!AL10</f>
        <v>5.2568020921544209E-2</v>
      </c>
      <c r="E84" s="49">
        <f>Enrolment!AM10</f>
        <v>6.0141320474899715E-2</v>
      </c>
      <c r="F84" s="49">
        <f>Enrolment!AN10</f>
        <v>7.1289993091360512E-2</v>
      </c>
      <c r="G84" s="49">
        <f>Enrolment!AO10</f>
        <v>8.5276641790661398E-2</v>
      </c>
      <c r="H84" s="49">
        <f>Enrolment!AP10</f>
        <v>9.9088930125929203E-2</v>
      </c>
      <c r="I84" s="49">
        <f>Enrolment!AQ10</f>
        <v>0.10829072097515262</v>
      </c>
      <c r="J84" s="49">
        <f>Enrolment!AR10</f>
        <v>0.11832487704185193</v>
      </c>
      <c r="K84" s="49">
        <f>Enrolment!AS10</f>
        <v>0.12671347409340747</v>
      </c>
      <c r="L84" s="49">
        <f>Enrolment!AT10</f>
        <v>0.13570684365500901</v>
      </c>
      <c r="M84" s="49">
        <f>Enrolment!AU10</f>
        <v>0.14534934685452375</v>
      </c>
      <c r="N84" s="49">
        <f>Enrolment!AV10</f>
        <v>0.15568865525647152</v>
      </c>
      <c r="O84" s="49">
        <f>Enrolment!AW10</f>
        <v>0.16677600202474399</v>
      </c>
      <c r="P84" s="49">
        <f>Enrolment!AX10</f>
        <v>0.17866645243682774</v>
      </c>
      <c r="R84" s="20" t="s">
        <v>18</v>
      </c>
      <c r="S84" s="50">
        <f>S82+S83</f>
        <v>73871.2114</v>
      </c>
      <c r="T84" s="50">
        <f t="shared" ref="T84:AE84" si="12">T82+T83</f>
        <v>81738.549788000004</v>
      </c>
      <c r="U84" s="50">
        <f t="shared" si="12"/>
        <v>90450.248084560022</v>
      </c>
      <c r="V84" s="50">
        <f t="shared" si="12"/>
        <v>100097.65740890722</v>
      </c>
      <c r="W84" s="50">
        <f t="shared" si="12"/>
        <v>110782.0938075961</v>
      </c>
      <c r="X84" s="50">
        <f t="shared" si="12"/>
        <v>122615.93432508965</v>
      </c>
      <c r="Y84" s="50">
        <f t="shared" si="12"/>
        <v>135723.8346307406</v>
      </c>
      <c r="Z84" s="50">
        <f t="shared" si="12"/>
        <v>150244.08179173371</v>
      </c>
      <c r="AA84" s="50">
        <f t="shared" si="12"/>
        <v>166330.09731257643</v>
      </c>
      <c r="AB84" s="50">
        <f t="shared" si="12"/>
        <v>184152.10726650371</v>
      </c>
      <c r="AC84" s="50">
        <f t="shared" si="12"/>
        <v>203898.99824254407</v>
      </c>
      <c r="AD84" s="50">
        <f t="shared" si="12"/>
        <v>225780.37994611531</v>
      </c>
      <c r="AE84" s="50">
        <f t="shared" si="12"/>
        <v>250028.87764556165</v>
      </c>
    </row>
    <row r="86" spans="1:31" x14ac:dyDescent="0.35">
      <c r="A86" s="3" t="s">
        <v>105</v>
      </c>
      <c r="B86" s="3"/>
      <c r="R86" s="3" t="s">
        <v>107</v>
      </c>
      <c r="S86" s="3"/>
    </row>
    <row r="88" spans="1:31" s="22" customFormat="1" x14ac:dyDescent="0.35">
      <c r="A88" s="20" t="s">
        <v>51</v>
      </c>
      <c r="B88" s="20" t="s">
        <v>110</v>
      </c>
      <c r="C88" s="10">
        <f>Inputs!$F$5</f>
        <v>2022</v>
      </c>
      <c r="D88" s="10">
        <f>C88+1</f>
        <v>2023</v>
      </c>
      <c r="E88" s="10">
        <f t="shared" ref="E88:P88" si="13">D88+1</f>
        <v>2024</v>
      </c>
      <c r="F88" s="10">
        <f t="shared" si="13"/>
        <v>2025</v>
      </c>
      <c r="G88" s="10">
        <f t="shared" si="13"/>
        <v>2026</v>
      </c>
      <c r="H88" s="10">
        <f t="shared" si="13"/>
        <v>2027</v>
      </c>
      <c r="I88" s="10">
        <f t="shared" si="13"/>
        <v>2028</v>
      </c>
      <c r="J88" s="10">
        <f t="shared" si="13"/>
        <v>2029</v>
      </c>
      <c r="K88" s="10">
        <f t="shared" si="13"/>
        <v>2030</v>
      </c>
      <c r="L88" s="10">
        <f t="shared" si="13"/>
        <v>2031</v>
      </c>
      <c r="M88" s="10">
        <f t="shared" si="13"/>
        <v>2032</v>
      </c>
      <c r="N88" s="10">
        <f t="shared" si="13"/>
        <v>2033</v>
      </c>
      <c r="O88" s="10">
        <f t="shared" si="13"/>
        <v>2034</v>
      </c>
      <c r="P88" s="10">
        <f t="shared" si="13"/>
        <v>2035</v>
      </c>
      <c r="R88" s="20" t="s">
        <v>51</v>
      </c>
      <c r="S88" s="20">
        <f>Inputs!$F$5+1</f>
        <v>2023</v>
      </c>
      <c r="T88" s="20">
        <f>S88+1</f>
        <v>2024</v>
      </c>
      <c r="U88" s="20">
        <f t="shared" ref="U88:AE88" si="14">T88+1</f>
        <v>2025</v>
      </c>
      <c r="V88" s="20">
        <f t="shared" si="14"/>
        <v>2026</v>
      </c>
      <c r="W88" s="20">
        <f t="shared" si="14"/>
        <v>2027</v>
      </c>
      <c r="X88" s="20">
        <f t="shared" si="14"/>
        <v>2028</v>
      </c>
      <c r="Y88" s="20">
        <f t="shared" si="14"/>
        <v>2029</v>
      </c>
      <c r="Z88" s="20">
        <f t="shared" si="14"/>
        <v>2030</v>
      </c>
      <c r="AA88" s="20">
        <f t="shared" si="14"/>
        <v>2031</v>
      </c>
      <c r="AB88" s="20">
        <f t="shared" si="14"/>
        <v>2032</v>
      </c>
      <c r="AC88" s="20">
        <f t="shared" si="14"/>
        <v>2033</v>
      </c>
      <c r="AD88" s="20">
        <f t="shared" si="14"/>
        <v>2034</v>
      </c>
      <c r="AE88" s="20">
        <f t="shared" si="14"/>
        <v>2035</v>
      </c>
    </row>
    <row r="89" spans="1:31" s="22" customFormat="1" x14ac:dyDescent="0.35">
      <c r="A89" s="20" t="s">
        <v>13</v>
      </c>
      <c r="B89" s="47" t="s">
        <v>111</v>
      </c>
      <c r="C89" s="48">
        <f>Enrolment!BB8</f>
        <v>7.3987326846086041E-3</v>
      </c>
      <c r="D89" s="49">
        <f>Enrolment!BC8</f>
        <v>7.7523409900064622E-3</v>
      </c>
      <c r="E89" s="49">
        <f>Enrolment!BD8</f>
        <v>8.5628841072665166E-3</v>
      </c>
      <c r="F89" s="49">
        <f>Enrolment!BE8</f>
        <v>9.806941936897396E-3</v>
      </c>
      <c r="G89" s="49">
        <f>Enrolment!BF8</f>
        <v>1.1288673449575161E-2</v>
      </c>
      <c r="H89" s="49">
        <f>Enrolment!BG8</f>
        <v>1.2915209874013548E-2</v>
      </c>
      <c r="I89" s="49">
        <f>Enrolment!BH8</f>
        <v>1.3919216382766266E-2</v>
      </c>
      <c r="J89" s="49">
        <f>Enrolment!BI8</f>
        <v>1.5005741149581701E-2</v>
      </c>
      <c r="K89" s="49">
        <f>Enrolment!BJ8</f>
        <v>1.553269133215867E-2</v>
      </c>
      <c r="L89" s="49">
        <f>Enrolment!BK8</f>
        <v>1.6078146198519667E-2</v>
      </c>
      <c r="M89" s="49">
        <f>Enrolment!BL8</f>
        <v>1.6642755569716592E-2</v>
      </c>
      <c r="N89" s="49">
        <f>Enrolment!BM8</f>
        <v>1.7227192086288819E-2</v>
      </c>
      <c r="O89" s="49">
        <f>Enrolment!BN8</f>
        <v>1.7832152009605341E-2</v>
      </c>
      <c r="P89" s="49">
        <f>Enrolment!BO8</f>
        <v>1.8458356051347311E-2</v>
      </c>
      <c r="R89" s="20" t="s">
        <v>13</v>
      </c>
      <c r="S89" s="50">
        <f>SUM(Enrolment!BC22:BC24)</f>
        <v>5639.5955000000013</v>
      </c>
      <c r="T89" s="50">
        <f>SUM(Enrolment!BD22:BD24)</f>
        <v>6034.3671850000019</v>
      </c>
      <c r="U89" s="50">
        <f>SUM(Enrolment!BE22:BE24)</f>
        <v>6456.7728879500028</v>
      </c>
      <c r="V89" s="50">
        <f>SUM(Enrolment!BF22:BF24)</f>
        <v>6908.7469901065033</v>
      </c>
      <c r="W89" s="50">
        <f>SUM(Enrolment!BG22:BG24)</f>
        <v>7392.3592794139586</v>
      </c>
      <c r="X89" s="50">
        <f>SUM(Enrolment!BH22:BH24)</f>
        <v>7909.8244289729364</v>
      </c>
      <c r="Y89" s="50">
        <f>SUM(Enrolment!BI22:BI24)</f>
        <v>8463.5121390010427</v>
      </c>
      <c r="Z89" s="50">
        <f>SUM(Enrolment!BJ22:BJ24)</f>
        <v>9055.9579887311156</v>
      </c>
      <c r="AA89" s="50">
        <f>SUM(Enrolment!BK22:BK24)</f>
        <v>9689.8750479422943</v>
      </c>
      <c r="AB89" s="50">
        <f>SUM(Enrolment!BL22:BL24)</f>
        <v>10368.166301298255</v>
      </c>
      <c r="AC89" s="50">
        <f>SUM(Enrolment!BM22:BM24)</f>
        <v>11093.937942389133</v>
      </c>
      <c r="AD89" s="50">
        <f>SUM(Enrolment!BN22:BN24)</f>
        <v>11870.513598356374</v>
      </c>
      <c r="AE89" s="50">
        <f>SUM(Enrolment!BO22:BO24)</f>
        <v>12701.449550241321</v>
      </c>
    </row>
    <row r="90" spans="1:31" s="22" customFormat="1" x14ac:dyDescent="0.35">
      <c r="A90" s="20" t="s">
        <v>14</v>
      </c>
      <c r="B90" s="47" t="s">
        <v>111</v>
      </c>
      <c r="C90" s="48">
        <f>Enrolment!BB9</f>
        <v>6.0534280726097268E-3</v>
      </c>
      <c r="D90" s="49">
        <f>Enrolment!BC9</f>
        <v>6.150303195727228E-3</v>
      </c>
      <c r="E90" s="49">
        <f>Enrolment!BD9</f>
        <v>6.6885801945610933E-3</v>
      </c>
      <c r="F90" s="49">
        <f>Enrolment!BE9</f>
        <v>7.5294926434809981E-3</v>
      </c>
      <c r="G90" s="49">
        <f>Enrolment!BF9</f>
        <v>8.5896886737503262E-3</v>
      </c>
      <c r="H90" s="49">
        <f>Enrolment!BG9</f>
        <v>9.2863236801041839E-3</v>
      </c>
      <c r="I90" s="49">
        <f>Enrolment!BH9</f>
        <v>9.4327559873361635E-3</v>
      </c>
      <c r="J90" s="49">
        <f>Enrolment!BI9</f>
        <v>9.5814973267901431E-3</v>
      </c>
      <c r="K90" s="49">
        <f>Enrolment!BJ9</f>
        <v>9.7325841086675531E-3</v>
      </c>
      <c r="L90" s="49">
        <f>Enrolment!BK9</f>
        <v>9.8860533173076633E-3</v>
      </c>
      <c r="M90" s="49">
        <f>Enrolment!BL9</f>
        <v>1.0041942520240927E-2</v>
      </c>
      <c r="N90" s="49">
        <f>Enrolment!BM9</f>
        <v>1.0200289877385096E-2</v>
      </c>
      <c r="O90" s="49">
        <f>Enrolment!BN9</f>
        <v>1.0361134150386331E-2</v>
      </c>
      <c r="P90" s="49">
        <f>Enrolment!BO9</f>
        <v>1.052451471210762E-2</v>
      </c>
      <c r="R90" s="20" t="s">
        <v>14</v>
      </c>
      <c r="S90" s="50">
        <f>SUM(Enrolment!BC27:BC29)</f>
        <v>4168.5525000000007</v>
      </c>
      <c r="T90" s="50">
        <f>SUM(Enrolment!BD27:BD29)</f>
        <v>4376.980125000001</v>
      </c>
      <c r="U90" s="50">
        <f>SUM(Enrolment!BE27:BE29)</f>
        <v>4595.8291312500014</v>
      </c>
      <c r="V90" s="50">
        <f>SUM(Enrolment!BF27:BF29)</f>
        <v>4825.620587812502</v>
      </c>
      <c r="W90" s="50">
        <f>SUM(Enrolment!BG27:BG29)</f>
        <v>5066.901617203127</v>
      </c>
      <c r="X90" s="50">
        <f>SUM(Enrolment!BH27:BH29)</f>
        <v>5320.2466980632835</v>
      </c>
      <c r="Y90" s="50">
        <f>SUM(Enrolment!BI27:BI29)</f>
        <v>5586.2590329664481</v>
      </c>
      <c r="Z90" s="50">
        <f>SUM(Enrolment!BJ27:BJ29)</f>
        <v>5865.5719846147704</v>
      </c>
      <c r="AA90" s="50">
        <f>SUM(Enrolment!BK27:BK29)</f>
        <v>6158.8505838455094</v>
      </c>
      <c r="AB90" s="50">
        <f>SUM(Enrolment!BL27:BL29)</f>
        <v>6466.7931130377856</v>
      </c>
      <c r="AC90" s="50">
        <f>SUM(Enrolment!BM27:BM29)</f>
        <v>6790.1327686896748</v>
      </c>
      <c r="AD90" s="50">
        <f>SUM(Enrolment!BN27:BN29)</f>
        <v>7129.6394071241584</v>
      </c>
      <c r="AE90" s="50">
        <f>SUM(Enrolment!BO27:BO29)</f>
        <v>7486.1213774803664</v>
      </c>
    </row>
    <row r="91" spans="1:31" s="22" customFormat="1" x14ac:dyDescent="0.35">
      <c r="A91" s="20" t="s">
        <v>18</v>
      </c>
      <c r="B91" s="47" t="s">
        <v>111</v>
      </c>
      <c r="C91" s="48">
        <f>Enrolment!BB10</f>
        <v>6.7538756927862532E-3</v>
      </c>
      <c r="D91" s="49">
        <f>Enrolment!BC10</f>
        <v>6.9796463262764641E-3</v>
      </c>
      <c r="E91" s="49">
        <f>Enrolment!BD10</f>
        <v>7.6604267725596514E-3</v>
      </c>
      <c r="F91" s="49">
        <f>Enrolment!BE10</f>
        <v>8.7113074676555581E-3</v>
      </c>
      <c r="G91" s="49">
        <f>Enrolment!BF10</f>
        <v>9.9969118807080627E-3</v>
      </c>
      <c r="H91" s="49">
        <f>Enrolment!BG10</f>
        <v>1.1144173123770296E-2</v>
      </c>
      <c r="I91" s="49">
        <f>Enrolment!BH10</f>
        <v>1.1684402592413672E-2</v>
      </c>
      <c r="J91" s="49">
        <f>Enrolment!BI10</f>
        <v>1.2248677256372461E-2</v>
      </c>
      <c r="K91" s="49">
        <f>Enrolment!BJ10</f>
        <v>1.2584581563302511E-2</v>
      </c>
      <c r="L91" s="49">
        <f>Enrolment!BK10</f>
        <v>1.2930795846300141E-2</v>
      </c>
      <c r="M91" s="49">
        <f>Enrolment!BL10</f>
        <v>1.3287658726896611E-2</v>
      </c>
      <c r="N91" s="49">
        <f>Enrolment!BM10</f>
        <v>1.3655520348400349E-2</v>
      </c>
      <c r="O91" s="49">
        <f>Enrolment!BN10</f>
        <v>1.4034742774676544E-2</v>
      </c>
      <c r="P91" s="49">
        <f>Enrolment!BO10</f>
        <v>1.4425700402838647E-2</v>
      </c>
      <c r="R91" s="20" t="s">
        <v>18</v>
      </c>
      <c r="S91" s="50">
        <f>S89+S90</f>
        <v>9808.148000000001</v>
      </c>
      <c r="T91" s="50">
        <f t="shared" ref="T91:AE91" si="15">T89+T90</f>
        <v>10411.347310000003</v>
      </c>
      <c r="U91" s="50">
        <f t="shared" si="15"/>
        <v>11052.602019200003</v>
      </c>
      <c r="V91" s="50">
        <f t="shared" si="15"/>
        <v>11734.367577919005</v>
      </c>
      <c r="W91" s="50">
        <f t="shared" si="15"/>
        <v>12459.260896617085</v>
      </c>
      <c r="X91" s="50">
        <f t="shared" si="15"/>
        <v>13230.071127036219</v>
      </c>
      <c r="Y91" s="50">
        <f t="shared" si="15"/>
        <v>14049.771171967492</v>
      </c>
      <c r="Z91" s="50">
        <f t="shared" si="15"/>
        <v>14921.529973345885</v>
      </c>
      <c r="AA91" s="50">
        <f t="shared" si="15"/>
        <v>15848.725631787804</v>
      </c>
      <c r="AB91" s="50">
        <f t="shared" si="15"/>
        <v>16834.959414336041</v>
      </c>
      <c r="AC91" s="50">
        <f t="shared" si="15"/>
        <v>17884.070711078806</v>
      </c>
      <c r="AD91" s="50">
        <f t="shared" si="15"/>
        <v>19000.153005480533</v>
      </c>
      <c r="AE91" s="50">
        <f t="shared" si="15"/>
        <v>20187.570927721688</v>
      </c>
    </row>
    <row r="99" spans="23:23" x14ac:dyDescent="0.35">
      <c r="W99" s="36" t="s">
        <v>117</v>
      </c>
    </row>
    <row r="100" spans="23:23" x14ac:dyDescent="0.35">
      <c r="W100" s="37"/>
    </row>
    <row r="101" spans="23:23" x14ac:dyDescent="0.35">
      <c r="W101" s="39" t="s">
        <v>113</v>
      </c>
    </row>
    <row r="102" spans="23:23" x14ac:dyDescent="0.35">
      <c r="W102" s="38" t="s">
        <v>115</v>
      </c>
    </row>
    <row r="103" spans="23:23" x14ac:dyDescent="0.35">
      <c r="W103" s="38" t="s">
        <v>116</v>
      </c>
    </row>
    <row r="104" spans="23:23" x14ac:dyDescent="0.35">
      <c r="W104" s="15" t="s">
        <v>114</v>
      </c>
    </row>
    <row r="105" spans="23:23" x14ac:dyDescent="0.35">
      <c r="W105" s="15" t="s">
        <v>276</v>
      </c>
    </row>
  </sheetData>
  <pageMargins left="0.7" right="0.7" top="0.75" bottom="0.75" header="0.3" footer="0.3"/>
  <pageSetup scale="4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AB3F6-89B6-124D-BAA8-23F226B86224}">
  <sheetPr>
    <tabColor theme="8" tint="-0.249977111117893"/>
  </sheetPr>
  <dimension ref="A1:W30"/>
  <sheetViews>
    <sheetView tabSelected="1" topLeftCell="A19" zoomScale="120" zoomScaleNormal="120" workbookViewId="0">
      <selection activeCell="C30" sqref="C30:O30"/>
    </sheetView>
  </sheetViews>
  <sheetFormatPr defaultColWidth="10.90625" defaultRowHeight="14.5" x14ac:dyDescent="0.35"/>
  <cols>
    <col min="1" max="1" width="29.453125" customWidth="1"/>
    <col min="2" max="2" width="5.6328125" bestFit="1" customWidth="1"/>
    <col min="3" max="12" width="6.6328125" bestFit="1" customWidth="1"/>
    <col min="13" max="13" width="8.1796875" bestFit="1" customWidth="1"/>
    <col min="14" max="14" width="6.6328125" bestFit="1" customWidth="1"/>
    <col min="15" max="15" width="8" bestFit="1" customWidth="1"/>
    <col min="16" max="16" width="7.1796875" customWidth="1"/>
    <col min="17" max="17" width="2.36328125" customWidth="1"/>
    <col min="18" max="18" width="6.6328125" customWidth="1"/>
    <col min="19" max="19" width="16.81640625" customWidth="1"/>
  </cols>
  <sheetData>
    <row r="1" spans="1:22" x14ac:dyDescent="0.35">
      <c r="A1" s="45" t="s">
        <v>191</v>
      </c>
      <c r="Q1" s="100"/>
      <c r="S1" s="45" t="s">
        <v>283</v>
      </c>
    </row>
    <row r="2" spans="1:22" x14ac:dyDescent="0.35">
      <c r="Q2" s="100"/>
    </row>
    <row r="3" spans="1:22" x14ac:dyDescent="0.35">
      <c r="A3" s="46" t="s">
        <v>99</v>
      </c>
      <c r="B3" s="22"/>
      <c r="C3" s="22"/>
      <c r="D3" s="22"/>
      <c r="E3" s="22"/>
      <c r="F3" s="22"/>
      <c r="G3" s="22"/>
      <c r="H3" s="22"/>
      <c r="L3" s="51"/>
      <c r="M3" s="51"/>
      <c r="N3" s="1" t="str">
        <f>Inputs!C99</f>
        <v>PKR</v>
      </c>
      <c r="O3" s="51" t="s">
        <v>100</v>
      </c>
      <c r="Q3" s="100"/>
      <c r="S3" s="3" t="s">
        <v>284</v>
      </c>
    </row>
    <row r="4" spans="1:22" x14ac:dyDescent="0.35">
      <c r="B4" s="94" t="s">
        <v>251</v>
      </c>
      <c r="Q4" s="100"/>
    </row>
    <row r="5" spans="1:22" x14ac:dyDescent="0.35">
      <c r="A5" s="35" t="s">
        <v>56</v>
      </c>
      <c r="B5" s="95">
        <f>Inputs!$F$5</f>
        <v>2022</v>
      </c>
      <c r="C5" s="20">
        <f>B5+1</f>
        <v>2023</v>
      </c>
      <c r="D5" s="20">
        <f t="shared" ref="D5:K5" si="0">C5+1</f>
        <v>2024</v>
      </c>
      <c r="E5" s="20">
        <f t="shared" si="0"/>
        <v>2025</v>
      </c>
      <c r="F5" s="20">
        <f t="shared" si="0"/>
        <v>2026</v>
      </c>
      <c r="G5" s="20">
        <f t="shared" si="0"/>
        <v>2027</v>
      </c>
      <c r="H5" s="20">
        <f t="shared" si="0"/>
        <v>2028</v>
      </c>
      <c r="I5" s="20">
        <f t="shared" si="0"/>
        <v>2029</v>
      </c>
      <c r="J5" s="20">
        <f t="shared" si="0"/>
        <v>2030</v>
      </c>
      <c r="K5" s="20">
        <f t="shared" si="0"/>
        <v>2031</v>
      </c>
      <c r="L5" s="20">
        <f t="shared" ref="L5" si="1">K5+1</f>
        <v>2032</v>
      </c>
      <c r="M5" s="20">
        <f t="shared" ref="M5" si="2">L5+1</f>
        <v>2033</v>
      </c>
      <c r="N5" s="20">
        <f t="shared" ref="N5" si="3">M5+1</f>
        <v>2034</v>
      </c>
      <c r="O5" s="20">
        <f t="shared" ref="O5" si="4">N5+1</f>
        <v>2035</v>
      </c>
      <c r="Q5" s="100"/>
      <c r="S5" s="35" t="s">
        <v>96</v>
      </c>
      <c r="T5" s="95" t="s">
        <v>13</v>
      </c>
      <c r="U5" s="95" t="s">
        <v>14</v>
      </c>
    </row>
    <row r="6" spans="1:22" x14ac:dyDescent="0.35">
      <c r="A6" s="42" t="str">
        <f>Dashboard!N4</f>
        <v>Salary Budget</v>
      </c>
      <c r="B6" s="50">
        <f>Dashboard!O4</f>
        <v>4130.2093333333332</v>
      </c>
      <c r="C6" s="50">
        <f>Dashboard!P4</f>
        <v>5021.6239111242994</v>
      </c>
      <c r="D6" s="50">
        <f>Dashboard!Q4</f>
        <v>5369.0566919462963</v>
      </c>
      <c r="E6" s="50">
        <f>Dashboard!R4</f>
        <v>5755.4439870645292</v>
      </c>
      <c r="F6" s="50">
        <f>Dashboard!S4</f>
        <v>6184.4518215826884</v>
      </c>
      <c r="G6" s="50">
        <f>Dashboard!T4</f>
        <v>6663.4917062870409</v>
      </c>
      <c r="H6" s="50">
        <f>Dashboard!U4</f>
        <v>7202.0387732177278</v>
      </c>
      <c r="I6" s="50">
        <f>Dashboard!V4</f>
        <v>7811.9083495826972</v>
      </c>
      <c r="J6" s="50">
        <f>Dashboard!W4</f>
        <v>8507.8490243614542</v>
      </c>
      <c r="K6" s="50">
        <f>Dashboard!X4</f>
        <v>9308.3211360526038</v>
      </c>
      <c r="L6" s="50">
        <f>Dashboard!Y4</f>
        <v>10236.489854027874</v>
      </c>
      <c r="M6" s="50">
        <f>Dashboard!Z4</f>
        <v>10397.999538066848</v>
      </c>
      <c r="N6" s="50">
        <f>Dashboard!AA4</f>
        <v>11491.847237989667</v>
      </c>
      <c r="O6" s="50">
        <f>Dashboard!AB4</f>
        <v>12890.232180396642</v>
      </c>
      <c r="Q6" s="100"/>
      <c r="S6" s="42" t="s">
        <v>119</v>
      </c>
      <c r="T6" s="49">
        <v>0.1</v>
      </c>
      <c r="U6" s="49">
        <v>0.11</v>
      </c>
    </row>
    <row r="7" spans="1:22" x14ac:dyDescent="0.35">
      <c r="A7" s="42" t="str">
        <f>Dashboard!N5</f>
        <v>Non-Salary Budget</v>
      </c>
      <c r="B7" s="50">
        <f>Dashboard!O5</f>
        <v>52.713999999999999</v>
      </c>
      <c r="C7" s="50">
        <f>Dashboard!P5</f>
        <v>528.68408999999997</v>
      </c>
      <c r="D7" s="50">
        <f>Dashboard!Q5</f>
        <v>782.40160969999988</v>
      </c>
      <c r="E7" s="50">
        <f>Dashboard!R5</f>
        <v>1089.32461284905</v>
      </c>
      <c r="F7" s="50">
        <f>Dashboard!S5</f>
        <v>1425.4318956918978</v>
      </c>
      <c r="G7" s="50">
        <f>Dashboard!T5</f>
        <v>1792.9443343177118</v>
      </c>
      <c r="H7" s="50">
        <f>Dashboard!U5</f>
        <v>2194.2435618221989</v>
      </c>
      <c r="I7" s="50">
        <f>Dashboard!V5</f>
        <v>2631.8845228983287</v>
      </c>
      <c r="J7" s="50">
        <f>Dashboard!W5</f>
        <v>3115.6447491100944</v>
      </c>
      <c r="K7" s="50">
        <f>Dashboard!X5</f>
        <v>3634.7492744395486</v>
      </c>
      <c r="L7" s="50">
        <f>Dashboard!Y5</f>
        <v>3829.6987572207627</v>
      </c>
      <c r="M7" s="50">
        <f>Dashboard!Z5</f>
        <v>4001.2311275540796</v>
      </c>
      <c r="N7" s="50">
        <f>Dashboard!AA5</f>
        <v>4218.663144271668</v>
      </c>
      <c r="O7" s="50">
        <f>Dashboard!AB5</f>
        <v>4449.5558761642751</v>
      </c>
      <c r="Q7" s="100"/>
      <c r="S7" s="42" t="s">
        <v>81</v>
      </c>
      <c r="T7" s="49">
        <v>0.08</v>
      </c>
      <c r="U7" s="49">
        <v>0.08</v>
      </c>
    </row>
    <row r="8" spans="1:22" x14ac:dyDescent="0.35">
      <c r="A8" s="42" t="str">
        <f>Dashboard!N6</f>
        <v>Development Budget</v>
      </c>
      <c r="B8" s="50">
        <f>Dashboard!O6</f>
        <v>291.08499999999998</v>
      </c>
      <c r="C8" s="50">
        <f>Dashboard!P6</f>
        <v>5858.7739006761312</v>
      </c>
      <c r="D8" s="50">
        <f>Dashboard!Q6</f>
        <v>6337.1730338158923</v>
      </c>
      <c r="E8" s="50">
        <f>Dashboard!R6</f>
        <v>7211.8261446692686</v>
      </c>
      <c r="F8" s="50">
        <f>Dashboard!S6</f>
        <v>8245.6830966966554</v>
      </c>
      <c r="G8" s="50">
        <f>Dashboard!T6</f>
        <v>9471.0498203619845</v>
      </c>
      <c r="H8" s="50">
        <f>Dashboard!U6</f>
        <v>10927.049765316477</v>
      </c>
      <c r="I8" s="50">
        <f>Dashboard!V6</f>
        <v>12661.088156501984</v>
      </c>
      <c r="J8" s="50">
        <f>Dashboard!W6</f>
        <v>14730.634167546537</v>
      </c>
      <c r="K8" s="50">
        <f>Dashboard!X6</f>
        <v>17205.390606127847</v>
      </c>
      <c r="L8" s="50">
        <f>Dashboard!Y6</f>
        <v>20169.936044535469</v>
      </c>
      <c r="M8" s="50">
        <f>Dashboard!Z6</f>
        <v>20543.366526968952</v>
      </c>
      <c r="N8" s="50">
        <f>Dashboard!AA6</f>
        <v>24658.343837142969</v>
      </c>
      <c r="O8" s="50">
        <f>Dashboard!AB6</f>
        <v>29633.991963032866</v>
      </c>
      <c r="Q8" s="100"/>
      <c r="S8" s="42" t="s">
        <v>120</v>
      </c>
      <c r="T8" s="49">
        <v>0.05</v>
      </c>
      <c r="U8" s="49">
        <v>0.05</v>
      </c>
    </row>
    <row r="9" spans="1:22" x14ac:dyDescent="0.35">
      <c r="A9" s="42" t="str">
        <f>Dashboard!N7</f>
        <v>Total Budget</v>
      </c>
      <c r="B9" s="92">
        <f>Dashboard!O7</f>
        <v>4474.0083333333332</v>
      </c>
      <c r="C9" s="92">
        <f>Dashboard!P7</f>
        <v>11409.081901800429</v>
      </c>
      <c r="D9" s="92">
        <f>Dashboard!Q7</f>
        <v>12488.631335462189</v>
      </c>
      <c r="E9" s="92">
        <f>Dashboard!R7</f>
        <v>14056.594744582848</v>
      </c>
      <c r="F9" s="92">
        <f>Dashboard!S7</f>
        <v>15855.566813971242</v>
      </c>
      <c r="G9" s="92">
        <f>Dashboard!T7</f>
        <v>17927.485860966735</v>
      </c>
      <c r="H9" s="92">
        <f>Dashboard!U7</f>
        <v>20323.332100356405</v>
      </c>
      <c r="I9" s="92">
        <f>Dashboard!V7</f>
        <v>23104.881028983011</v>
      </c>
      <c r="J9" s="92">
        <f>Dashboard!W7</f>
        <v>26354.127941018087</v>
      </c>
      <c r="K9" s="92">
        <f>Dashboard!X7</f>
        <v>30148.46101662</v>
      </c>
      <c r="L9" s="92">
        <f>Dashboard!Y7</f>
        <v>34236.1246557841</v>
      </c>
      <c r="M9" s="92">
        <f>Dashboard!Z7</f>
        <v>34942.597192589885</v>
      </c>
      <c r="N9" s="92">
        <f>Dashboard!AA7</f>
        <v>40368.854219404304</v>
      </c>
      <c r="O9" s="92">
        <f>Dashboard!AB7</f>
        <v>46973.780019593782</v>
      </c>
      <c r="Q9" s="100"/>
    </row>
    <row r="10" spans="1:22" x14ac:dyDescent="0.35">
      <c r="A10" s="42" t="str">
        <f>Dashboard!N8</f>
        <v>Share of ECE in Edu Budget</v>
      </c>
      <c r="B10" s="52">
        <f>Dashboard!O8</f>
        <v>4.3221162902297043E-2</v>
      </c>
      <c r="C10" s="52">
        <f>Dashboard!P8</f>
        <v>0.10171064262823698</v>
      </c>
      <c r="D10" s="52">
        <f>Dashboard!Q8</f>
        <v>0.10274166211942092</v>
      </c>
      <c r="E10" s="52">
        <f>Dashboard!R8</f>
        <v>0.10671559925717602</v>
      </c>
      <c r="F10" s="52">
        <f>Dashboard!S8</f>
        <v>0.11108248757540429</v>
      </c>
      <c r="G10" s="52">
        <f>Dashboard!T8</f>
        <v>0.11590422163390936</v>
      </c>
      <c r="H10" s="52">
        <f>Dashboard!U8</f>
        <v>0.12125253343640535</v>
      </c>
      <c r="I10" s="52">
        <f>Dashboard!V8</f>
        <v>0.12720836934173543</v>
      </c>
      <c r="J10" s="52">
        <f>Dashboard!W8</f>
        <v>0.13389878625123142</v>
      </c>
      <c r="K10" s="52">
        <f>Dashboard!X8</f>
        <v>0.14135435049532613</v>
      </c>
      <c r="L10" s="52">
        <f>Dashboard!Y8</f>
        <v>0.14813056254594861</v>
      </c>
      <c r="M10" s="52">
        <f>Dashboard!Z8</f>
        <v>0.13951833871984165</v>
      </c>
      <c r="N10" s="52">
        <f>Dashboard!AA8</f>
        <v>0.14874369954651542</v>
      </c>
      <c r="O10" s="52">
        <f>Dashboard!AB8</f>
        <v>0.1597216201975262</v>
      </c>
      <c r="Q10" s="100"/>
    </row>
    <row r="11" spans="1:22" x14ac:dyDescent="0.35">
      <c r="Q11" s="100"/>
      <c r="S11" s="4" t="str">
        <f>'Policy Decisions'!A34</f>
        <v>Student Teacher Ratios</v>
      </c>
    </row>
    <row r="12" spans="1:22" x14ac:dyDescent="0.35">
      <c r="A12" s="3" t="s">
        <v>31</v>
      </c>
      <c r="Q12" s="100"/>
      <c r="U12" s="1"/>
    </row>
    <row r="13" spans="1:22" x14ac:dyDescent="0.35">
      <c r="B13" s="94" t="s">
        <v>251</v>
      </c>
      <c r="Q13" s="100"/>
      <c r="S13" s="15" t="str">
        <f>'Policy Decisions'!A36</f>
        <v>1 new Teacher for</v>
      </c>
      <c r="T13" s="77" t="s">
        <v>13</v>
      </c>
      <c r="U13" s="76">
        <v>30</v>
      </c>
      <c r="V13" t="s">
        <v>53</v>
      </c>
    </row>
    <row r="14" spans="1:22" x14ac:dyDescent="0.35">
      <c r="A14" s="35" t="s">
        <v>51</v>
      </c>
      <c r="B14" s="95">
        <f>Inputs!$F$5</f>
        <v>2022</v>
      </c>
      <c r="C14" s="20">
        <f>B14+1</f>
        <v>2023</v>
      </c>
      <c r="D14" s="20">
        <f t="shared" ref="D14:K14" si="5">C14+1</f>
        <v>2024</v>
      </c>
      <c r="E14" s="20">
        <f t="shared" si="5"/>
        <v>2025</v>
      </c>
      <c r="F14" s="20">
        <f t="shared" si="5"/>
        <v>2026</v>
      </c>
      <c r="G14" s="20">
        <f t="shared" si="5"/>
        <v>2027</v>
      </c>
      <c r="H14" s="20">
        <f t="shared" si="5"/>
        <v>2028</v>
      </c>
      <c r="I14" s="20">
        <f t="shared" si="5"/>
        <v>2029</v>
      </c>
      <c r="J14" s="20">
        <f t="shared" si="5"/>
        <v>2030</v>
      </c>
      <c r="K14" s="20">
        <f t="shared" si="5"/>
        <v>2031</v>
      </c>
      <c r="L14" s="20">
        <f t="shared" ref="L14" si="6">K14+1</f>
        <v>2032</v>
      </c>
      <c r="M14" s="20">
        <f t="shared" ref="M14" si="7">L14+1</f>
        <v>2033</v>
      </c>
      <c r="N14" s="20">
        <f t="shared" ref="N14" si="8">M14+1</f>
        <v>2034</v>
      </c>
      <c r="O14" s="20">
        <f t="shared" ref="O14" si="9">N14+1</f>
        <v>2035</v>
      </c>
      <c r="Q14" s="100"/>
      <c r="S14" s="15" t="str">
        <f>'Policy Decisions'!A37</f>
        <v>1 new Teacher for</v>
      </c>
      <c r="T14" s="77" t="s">
        <v>14</v>
      </c>
      <c r="U14" s="76">
        <v>30</v>
      </c>
      <c r="V14" t="s">
        <v>53</v>
      </c>
    </row>
    <row r="15" spans="1:22" x14ac:dyDescent="0.35">
      <c r="A15" s="42" t="s">
        <v>13</v>
      </c>
      <c r="B15" s="49">
        <f>Dashboard!O13</f>
        <v>0.21900248746441464</v>
      </c>
      <c r="C15" s="49">
        <f>Dashboard!P13</f>
        <v>0.24003276355038694</v>
      </c>
      <c r="D15" s="49">
        <f>Dashboard!Q13</f>
        <v>0.27739361722944977</v>
      </c>
      <c r="E15" s="49">
        <f>Dashboard!R13</f>
        <v>0.33246033742861347</v>
      </c>
      <c r="F15" s="49">
        <f>Dashboard!S13</f>
        <v>0.40056076582304578</v>
      </c>
      <c r="G15" s="49">
        <f>Dashboard!T13</f>
        <v>0.47977099001540274</v>
      </c>
      <c r="H15" s="49">
        <f>Dashboard!U13</f>
        <v>0.54142764557941647</v>
      </c>
      <c r="I15" s="49">
        <f>Dashboard!V13</f>
        <v>0.61130885772961552</v>
      </c>
      <c r="J15" s="49">
        <f>Dashboard!W13</f>
        <v>0.66284258308101351</v>
      </c>
      <c r="K15" s="49">
        <f>Dashboard!X13</f>
        <v>0.71885511227794263</v>
      </c>
      <c r="L15" s="49">
        <f>Dashboard!Y13</f>
        <v>0.7797439213259314</v>
      </c>
      <c r="M15" s="49">
        <f>Dashboard!Z13</f>
        <v>0.8459422783436148</v>
      </c>
      <c r="N15" s="49">
        <f>Dashboard!AA13</f>
        <v>0.91792249973227846</v>
      </c>
      <c r="O15" s="49">
        <f>Dashboard!AB13</f>
        <v>0.9961995047119141</v>
      </c>
      <c r="Q15" s="100"/>
    </row>
    <row r="16" spans="1:22" x14ac:dyDescent="0.35">
      <c r="A16" s="42" t="s">
        <v>14</v>
      </c>
      <c r="B16" s="49">
        <f>Dashboard!O14</f>
        <v>0.15981050111689679</v>
      </c>
      <c r="C16" s="49">
        <f>Dashboard!P14</f>
        <v>0.17863994939360855</v>
      </c>
      <c r="D16" s="49">
        <f>Dashboard!Q14</f>
        <v>0.2138784083536574</v>
      </c>
      <c r="E16" s="49">
        <f>Dashboard!R14</f>
        <v>0.26522088600784433</v>
      </c>
      <c r="F16" s="49">
        <f>Dashboard!S14</f>
        <v>0.33348211811609479</v>
      </c>
      <c r="G16" s="49">
        <f>Dashboard!T14</f>
        <v>0.3975786123372978</v>
      </c>
      <c r="H16" s="49">
        <f>Dashboard!U14</f>
        <v>0.44557456243395649</v>
      </c>
      <c r="I16" s="49">
        <f>Dashboard!V14</f>
        <v>0.49960246549424475</v>
      </c>
      <c r="J16" s="49">
        <f>Dashboard!W14</f>
        <v>0.56043406054901634</v>
      </c>
      <c r="K16" s="49">
        <f>Dashboard!X14</f>
        <v>0.62894089219039873</v>
      </c>
      <c r="L16" s="49">
        <f>Dashboard!Y14</f>
        <v>0.70610730779811803</v>
      </c>
      <c r="M16" s="49">
        <f>Dashboard!Z14</f>
        <v>0.7930451549484151</v>
      </c>
      <c r="N16" s="49">
        <f>Dashboard!AA14</f>
        <v>0.8910104020514471</v>
      </c>
      <c r="O16" s="49">
        <f>Dashboard!AB14</f>
        <v>1.0014219345784297</v>
      </c>
      <c r="Q16" s="100"/>
      <c r="S16" s="4" t="str">
        <f>'Policy Decisions'!G34</f>
        <v>Student Classroom Ratios</v>
      </c>
    </row>
    <row r="17" spans="1:23" x14ac:dyDescent="0.35">
      <c r="A17" s="42" t="s">
        <v>18</v>
      </c>
      <c r="B17" s="52">
        <f>Dashboard!O15</f>
        <v>0.19062945884650495</v>
      </c>
      <c r="C17" s="52">
        <f>Dashboard!P15</f>
        <v>0.21042178929016189</v>
      </c>
      <c r="D17" s="52">
        <f>Dashboard!Q15</f>
        <v>0.24681172187787873</v>
      </c>
      <c r="E17" s="52">
        <f>Dashboard!R15</f>
        <v>0.30011280684583824</v>
      </c>
      <c r="F17" s="52">
        <f>Dashboard!S15</f>
        <v>0.3684562426795488</v>
      </c>
      <c r="G17" s="52">
        <f>Dashboard!T15</f>
        <v>0.43965793226723993</v>
      </c>
      <c r="H17" s="52">
        <f>Dashboard!U15</f>
        <v>0.49368092028134292</v>
      </c>
      <c r="I17" s="52">
        <f>Dashboard!V15</f>
        <v>0.55453013045730259</v>
      </c>
      <c r="J17" s="52">
        <f>Dashboard!W15</f>
        <v>0.61078982714782504</v>
      </c>
      <c r="K17" s="52">
        <f>Dashboard!X15</f>
        <v>0.67315302774999153</v>
      </c>
      <c r="L17" s="52">
        <f>Dashboard!Y15</f>
        <v>0.74231550641532473</v>
      </c>
      <c r="M17" s="52">
        <f>Dashboard!Z15</f>
        <v>0.81905544328750135</v>
      </c>
      <c r="N17" s="52">
        <f>Dashboard!AA15</f>
        <v>0.90424347363566859</v>
      </c>
      <c r="O17" s="52">
        <f>Dashboard!AB15</f>
        <v>0.99885398951941629</v>
      </c>
      <c r="Q17" s="100"/>
      <c r="W17" s="1"/>
    </row>
    <row r="18" spans="1:23" x14ac:dyDescent="0.35">
      <c r="Q18" s="100"/>
      <c r="S18" s="15" t="str">
        <f>'Policy Decisions'!I36</f>
        <v>1 new Classroom for</v>
      </c>
      <c r="T18" s="77" t="s">
        <v>13</v>
      </c>
      <c r="U18" s="76">
        <v>30</v>
      </c>
      <c r="V18" t="s">
        <v>53</v>
      </c>
    </row>
    <row r="19" spans="1:23" x14ac:dyDescent="0.35">
      <c r="A19" s="3" t="s">
        <v>173</v>
      </c>
      <c r="B19" s="3"/>
      <c r="C19" s="3"/>
      <c r="M19" s="24" t="s">
        <v>59</v>
      </c>
      <c r="N19" s="23" t="str">
        <f>'Policy Options'!J5</f>
        <v>PKR</v>
      </c>
      <c r="O19" t="s">
        <v>282</v>
      </c>
      <c r="Q19" s="100"/>
      <c r="S19" s="15" t="str">
        <f>'Policy Decisions'!I37</f>
        <v>1 new Classroom for</v>
      </c>
      <c r="T19" s="77" t="s">
        <v>14</v>
      </c>
      <c r="U19" s="76">
        <v>30</v>
      </c>
      <c r="V19" t="s">
        <v>53</v>
      </c>
    </row>
    <row r="20" spans="1:23" x14ac:dyDescent="0.35">
      <c r="B20" s="94" t="s">
        <v>251</v>
      </c>
      <c r="Q20" s="100"/>
    </row>
    <row r="21" spans="1:23" x14ac:dyDescent="0.35">
      <c r="A21" s="20" t="s">
        <v>174</v>
      </c>
      <c r="B21" s="95">
        <f>Inputs!$F$5</f>
        <v>2022</v>
      </c>
      <c r="C21" s="20">
        <f>Inputs!$F$5+1</f>
        <v>2023</v>
      </c>
      <c r="D21" s="20">
        <f>C21+1</f>
        <v>2024</v>
      </c>
      <c r="E21" s="20">
        <f t="shared" ref="E21:K21" si="10">D21+1</f>
        <v>2025</v>
      </c>
      <c r="F21" s="20">
        <f t="shared" si="10"/>
        <v>2026</v>
      </c>
      <c r="G21" s="20">
        <f t="shared" si="10"/>
        <v>2027</v>
      </c>
      <c r="H21" s="20">
        <f t="shared" si="10"/>
        <v>2028</v>
      </c>
      <c r="I21" s="20">
        <f t="shared" si="10"/>
        <v>2029</v>
      </c>
      <c r="J21" s="20">
        <f t="shared" si="10"/>
        <v>2030</v>
      </c>
      <c r="K21" s="20">
        <f t="shared" si="10"/>
        <v>2031</v>
      </c>
      <c r="L21" s="20">
        <f t="shared" ref="L21" si="11">K21+1</f>
        <v>2032</v>
      </c>
      <c r="M21" s="20">
        <f t="shared" ref="M21" si="12">L21+1</f>
        <v>2033</v>
      </c>
      <c r="N21" s="20">
        <f t="shared" ref="N21" si="13">M21+1</f>
        <v>2034</v>
      </c>
      <c r="O21" s="20">
        <f t="shared" ref="O21" si="14">N21+1</f>
        <v>2035</v>
      </c>
      <c r="Q21" s="100"/>
    </row>
    <row r="22" spans="1:23" x14ac:dyDescent="0.35">
      <c r="A22" s="62" t="s">
        <v>180</v>
      </c>
      <c r="B22" s="99">
        <f>Inputs!K125/1000000000</f>
        <v>4.4740083333333329</v>
      </c>
      <c r="C22" s="99">
        <f>'Policy Options'!B8/1000000000</f>
        <v>4.7361342111242992</v>
      </c>
      <c r="D22" s="99">
        <f>'Policy Options'!C8/1000000000</f>
        <v>5.014256335946297</v>
      </c>
      <c r="E22" s="99">
        <f>'Policy Options'!D8/1000000000</f>
        <v>5.3094109880505291</v>
      </c>
      <c r="F22" s="99">
        <f>'Policy Options'!E8/1000000000</f>
        <v>5.6227070120497942</v>
      </c>
      <c r="G22" s="99">
        <f>'Policy Options'!F8/1000000000</f>
        <v>5.9553313604573379</v>
      </c>
      <c r="H22" s="99">
        <f>'Policy Options'!G8/1000000000</f>
        <v>6.3085550971278552</v>
      </c>
      <c r="I22" s="99">
        <f>'Policy Options'!H8/1000000000</f>
        <v>6.683739901382638</v>
      </c>
      <c r="J22" s="99">
        <f>'Policy Options'!I8/1000000000</f>
        <v>7.0823451173918741</v>
      </c>
      <c r="K22" s="99">
        <f>'Policy Options'!J8/1000000000</f>
        <v>7.5059353975414069</v>
      </c>
      <c r="L22" s="99">
        <f>'Policy Options'!K8/1000000000</f>
        <v>7.9561889930642229</v>
      </c>
      <c r="M22" s="99">
        <f>'Policy Options'!L8/1000000000</f>
        <v>8.4349067502076309</v>
      </c>
      <c r="N22" s="99">
        <f>'Policy Options'!M8/1000000000</f>
        <v>8.9440218756781995</v>
      </c>
      <c r="O22" s="99">
        <f>'Policy Options'!N8/1000000000</f>
        <v>9.4856105411051654</v>
      </c>
      <c r="Q22" s="100"/>
    </row>
    <row r="23" spans="1:23" x14ac:dyDescent="0.35">
      <c r="A23" s="62" t="s">
        <v>175</v>
      </c>
      <c r="B23" s="99" t="s">
        <v>34</v>
      </c>
      <c r="C23" s="123">
        <f>'Policy Options'!B9/1000000000</f>
        <v>11.40908190180043</v>
      </c>
      <c r="D23" s="123">
        <f>'Policy Options'!C9/1000000000</f>
        <v>12.488631335462189</v>
      </c>
      <c r="E23" s="123">
        <f>'Policy Options'!D9/1000000000</f>
        <v>14.056594744582847</v>
      </c>
      <c r="F23" s="123">
        <f>'Policy Options'!E9/1000000000</f>
        <v>15.85556681397124</v>
      </c>
      <c r="G23" s="123">
        <f>'Policy Options'!F9/1000000000</f>
        <v>17.927485860966737</v>
      </c>
      <c r="H23" s="123">
        <f>'Policy Options'!G9/1000000000</f>
        <v>20.323332100356403</v>
      </c>
      <c r="I23" s="123">
        <f>'Policy Options'!H9/1000000000</f>
        <v>23.104881028983009</v>
      </c>
      <c r="J23" s="123">
        <f>'Policy Options'!I9/1000000000</f>
        <v>26.354127941018085</v>
      </c>
      <c r="K23" s="123">
        <f>'Policy Options'!J9/1000000000</f>
        <v>30.148461016620001</v>
      </c>
      <c r="L23" s="123">
        <f>'Policy Options'!K9/1000000000</f>
        <v>34.236124655784103</v>
      </c>
      <c r="M23" s="123">
        <f>'Policy Options'!L9/1000000000</f>
        <v>34.942597192589879</v>
      </c>
      <c r="N23" s="123">
        <f>'Policy Options'!M9/1000000000</f>
        <v>40.368854219404305</v>
      </c>
      <c r="O23" s="123">
        <f>'Policy Options'!N9/1000000000</f>
        <v>46.973780019593782</v>
      </c>
      <c r="Q23" s="100"/>
    </row>
    <row r="24" spans="1:23" x14ac:dyDescent="0.35">
      <c r="A24" s="62" t="s">
        <v>178</v>
      </c>
      <c r="B24" s="99" t="s">
        <v>34</v>
      </c>
      <c r="C24" s="99">
        <f>'Policy Options'!B10/1000000000</f>
        <v>11.40908190180043</v>
      </c>
      <c r="D24" s="99">
        <f>'Policy Options'!C10/1000000000</f>
        <v>12.488631335462189</v>
      </c>
      <c r="E24" s="99">
        <f>'Policy Options'!D10/1000000000</f>
        <v>14.056594744582847</v>
      </c>
      <c r="F24" s="99">
        <f>'Policy Options'!E10/1000000000</f>
        <v>15.85556681397124</v>
      </c>
      <c r="G24" s="99">
        <f>'Policy Options'!F10/1000000000</f>
        <v>17.927485860966737</v>
      </c>
      <c r="H24" s="99">
        <f>'Policy Options'!G10/1000000000</f>
        <v>20.323332100356403</v>
      </c>
      <c r="I24" s="99">
        <f>'Policy Options'!H10/1000000000</f>
        <v>23.104881028983009</v>
      </c>
      <c r="J24" s="99">
        <f>'Policy Options'!I10/1000000000</f>
        <v>26.354127941018085</v>
      </c>
      <c r="K24" s="99">
        <f>'Policy Options'!J10/1000000000</f>
        <v>30.148461016620001</v>
      </c>
      <c r="L24" s="99">
        <f>'Policy Options'!K10/1000000000</f>
        <v>34.236124655784103</v>
      </c>
      <c r="M24" s="99">
        <f>'Policy Options'!L10/1000000000</f>
        <v>34.942597192589879</v>
      </c>
      <c r="N24" s="99">
        <f>'Policy Options'!M10/1000000000</f>
        <v>40.368854219404305</v>
      </c>
      <c r="O24" s="99">
        <f>'Policy Options'!N10/1000000000</f>
        <v>46.973780019593782</v>
      </c>
      <c r="Q24" s="100"/>
    </row>
    <row r="25" spans="1:23" x14ac:dyDescent="0.35">
      <c r="A25" s="62" t="s">
        <v>182</v>
      </c>
      <c r="B25" s="99" t="s">
        <v>34</v>
      </c>
      <c r="C25" s="99">
        <f>'Policy Options'!B11/1000000000</f>
        <v>5.8705015011242994</v>
      </c>
      <c r="D25" s="99">
        <f>'Policy Options'!C11/1000000000</f>
        <v>6.5036711516462962</v>
      </c>
      <c r="E25" s="99">
        <f>'Policy Options'!D11/1000000000</f>
        <v>7.2322027349135789</v>
      </c>
      <c r="F25" s="99">
        <f>'Policy Options'!E11/1000000000</f>
        <v>8.0360612657745865</v>
      </c>
      <c r="G25" s="99">
        <f>'Policy Options'!F11/1000000000</f>
        <v>8.9252313439547528</v>
      </c>
      <c r="H25" s="99">
        <f>'Policy Options'!G11/1000000000</f>
        <v>9.9119571687249266</v>
      </c>
      <c r="I25" s="99">
        <f>'Policy Options'!H11/1000000000</f>
        <v>11.011035189534526</v>
      </c>
      <c r="J25" s="99">
        <f>'Policy Options'!I11/1000000000</f>
        <v>12.247460322230399</v>
      </c>
      <c r="K25" s="99">
        <f>'Policy Options'!J11/1000000000</f>
        <v>13.62943361412689</v>
      </c>
      <c r="L25" s="99">
        <f>'Policy Options'!K11/1000000000</f>
        <v>14.821188135246846</v>
      </c>
      <c r="M25" s="99">
        <f>'Policy Options'!L11/1000000000</f>
        <v>15.229730142018958</v>
      </c>
      <c r="N25" s="99">
        <f>'Policy Options'!M11/1000000000</f>
        <v>16.624059806299169</v>
      </c>
      <c r="O25" s="99">
        <f>'Policy Options'!N11/1000000000</f>
        <v>18.344692423002527</v>
      </c>
      <c r="Q25" s="100"/>
    </row>
    <row r="26" spans="1:23" x14ac:dyDescent="0.35">
      <c r="A26" s="62" t="s">
        <v>183</v>
      </c>
      <c r="B26" s="99" t="s">
        <v>34</v>
      </c>
      <c r="C26" s="99">
        <f>'Policy Options'!B12/1000000000</f>
        <v>11.15908190180043</v>
      </c>
      <c r="D26" s="99">
        <f>'Policy Options'!C12/1000000000</f>
        <v>11.988631335462189</v>
      </c>
      <c r="E26" s="99">
        <f>'Policy Options'!D12/1000000000</f>
        <v>13.269094744582848</v>
      </c>
      <c r="F26" s="99">
        <f>'Policy Options'!E12/1000000000</f>
        <v>14.753066813971241</v>
      </c>
      <c r="G26" s="99">
        <f>'Policy Options'!F12/1000000000</f>
        <v>16.480454610966735</v>
      </c>
      <c r="H26" s="99">
        <f>'Policy Options'!G12/1000000000</f>
        <v>18.500072725356404</v>
      </c>
      <c r="I26" s="99">
        <f>'Policy Options'!H12/1000000000</f>
        <v>20.87138829460801</v>
      </c>
      <c r="J26" s="99">
        <f>'Policy Options'!I12/1000000000</f>
        <v>23.673936659768085</v>
      </c>
      <c r="K26" s="99">
        <f>'Policy Options'!J12/1000000000</f>
        <v>26.982485065643438</v>
      </c>
      <c r="L26" s="99">
        <f>'Policy Options'!K12/1000000000</f>
        <v>30.911849907258713</v>
      </c>
      <c r="M26" s="99">
        <f>'Policy Options'!L12/1000000000</f>
        <v>31.452108706638221</v>
      </c>
      <c r="N26" s="99">
        <f>'Policy Options'!M12/1000000000</f>
        <v>36.703841309155059</v>
      </c>
      <c r="O26" s="99">
        <f>'Policy Options'!N12/1000000000</f>
        <v>43.125516463832078</v>
      </c>
      <c r="Q26" s="100"/>
    </row>
    <row r="27" spans="1:23" x14ac:dyDescent="0.35">
      <c r="A27" s="62" t="s">
        <v>253</v>
      </c>
      <c r="B27" s="99" t="s">
        <v>34</v>
      </c>
      <c r="C27" s="99">
        <f>'Policy Options'!B13/1000000000</f>
        <v>8.1355542569052322</v>
      </c>
      <c r="D27" s="99">
        <f>'Policy Options'!C13/1000000000</f>
        <v>8.9220462446960394</v>
      </c>
      <c r="E27" s="99">
        <f>'Policy Options'!D13/1000000000</f>
        <v>9.9570386892563345</v>
      </c>
      <c r="F27" s="99">
        <f>'Policy Options'!E13/1000000000</f>
        <v>11.121738228402693</v>
      </c>
      <c r="G27" s="99">
        <f>'Policy Options'!F13/1000000000</f>
        <v>12.43715024408014</v>
      </c>
      <c r="H27" s="99">
        <f>'Policy Options'!G13/1000000000</f>
        <v>13.928871565212987</v>
      </c>
      <c r="I27" s="99">
        <f>'Policy Options'!H13/1000000000</f>
        <v>15.627884963952139</v>
      </c>
      <c r="J27" s="99">
        <f>'Policy Options'!I13/1000000000</f>
        <v>17.578816300292573</v>
      </c>
      <c r="K27" s="99">
        <f>'Policy Options'!J13/1000000000</f>
        <v>19.813686090861516</v>
      </c>
      <c r="L27" s="99">
        <f>'Policy Options'!K13/1000000000</f>
        <v>22.025641439016752</v>
      </c>
      <c r="M27" s="99">
        <f>'Policy Options'!L13/1000000000</f>
        <v>22.517628688950754</v>
      </c>
      <c r="N27" s="99">
        <f>'Policy Options'!M13/1000000000</f>
        <v>25.322689611298955</v>
      </c>
      <c r="O27" s="99">
        <f>'Policy Options'!N13/1000000000</f>
        <v>28.748116062693413</v>
      </c>
      <c r="Q27" s="100"/>
    </row>
    <row r="28" spans="1:23" x14ac:dyDescent="0.35">
      <c r="A28" s="62" t="s">
        <v>265</v>
      </c>
      <c r="B28" s="99" t="s">
        <v>34</v>
      </c>
      <c r="C28" s="99">
        <f>'Policy Options'!B14/1000000000</f>
        <v>10.098735224131397</v>
      </c>
      <c r="D28" s="99">
        <f>'Policy Options'!C14/1000000000</f>
        <v>11.057804964283216</v>
      </c>
      <c r="E28" s="99">
        <f>'Policy Options'!D14/1000000000</f>
        <v>12.409182357982768</v>
      </c>
      <c r="F28" s="99">
        <f>'Policy Options'!E14/1000000000</f>
        <v>13.948888138937511</v>
      </c>
      <c r="G28" s="99">
        <f>'Policy Options'!F14/1000000000</f>
        <v>15.709704348362756</v>
      </c>
      <c r="H28" s="99">
        <f>'Policy Options'!G14/1000000000</f>
        <v>17.731329406075027</v>
      </c>
      <c r="I28" s="99">
        <f>'Policy Options'!H14/1000000000</f>
        <v>20.061709596489518</v>
      </c>
      <c r="J28" s="99">
        <f>'Policy Options'!I14/1000000000</f>
        <v>22.765885093900057</v>
      </c>
      <c r="K28" s="99">
        <f>'Policy Options'!J14/1000000000</f>
        <v>25.900443654623697</v>
      </c>
      <c r="L28" s="99">
        <f>'Policy Options'!K14/1000000000</f>
        <v>29.188095487615293</v>
      </c>
      <c r="M28" s="99">
        <f>'Policy Options'!L14/1000000000</f>
        <v>29.958493170792568</v>
      </c>
      <c r="N28" s="99">
        <f>'Policy Options'!M14/1000000000</f>
        <v>34.289389196271138</v>
      </c>
      <c r="O28" s="99">
        <f>'Policy Options'!N14/1000000000</f>
        <v>39.527234752416923</v>
      </c>
      <c r="Q28" s="100"/>
    </row>
    <row r="29" spans="1:23" x14ac:dyDescent="0.35">
      <c r="A29" s="62" t="s">
        <v>297</v>
      </c>
      <c r="B29" s="99" t="s">
        <v>34</v>
      </c>
      <c r="C29" s="123">
        <f>C25-(C23-C26)</f>
        <v>5.6205015011242994</v>
      </c>
      <c r="D29" s="123">
        <f>D25-(D23-D26)</f>
        <v>6.0036711516462962</v>
      </c>
      <c r="E29" s="123">
        <f t="shared" ref="E29:O29" si="15">E25-(E23-E26)</f>
        <v>6.4447027349135793</v>
      </c>
      <c r="F29" s="123">
        <f t="shared" si="15"/>
        <v>6.9335612657745873</v>
      </c>
      <c r="G29" s="123">
        <f t="shared" si="15"/>
        <v>7.4782000939547508</v>
      </c>
      <c r="H29" s="123">
        <f t="shared" si="15"/>
        <v>8.0886977937249274</v>
      </c>
      <c r="I29" s="123">
        <f t="shared" si="15"/>
        <v>8.7775424551595282</v>
      </c>
      <c r="J29" s="123">
        <f t="shared" si="15"/>
        <v>9.5672690409803991</v>
      </c>
      <c r="K29" s="123">
        <f t="shared" si="15"/>
        <v>10.463457663150328</v>
      </c>
      <c r="L29" s="123">
        <f t="shared" si="15"/>
        <v>11.496913386721456</v>
      </c>
      <c r="M29" s="123">
        <f t="shared" si="15"/>
        <v>11.7392416560673</v>
      </c>
      <c r="N29" s="123">
        <f t="shared" si="15"/>
        <v>12.959046896049923</v>
      </c>
      <c r="O29" s="123">
        <f t="shared" si="15"/>
        <v>14.496428867240823</v>
      </c>
      <c r="Q29" s="100"/>
    </row>
    <row r="30" spans="1:23" x14ac:dyDescent="0.35">
      <c r="A30" s="62" t="s">
        <v>299</v>
      </c>
      <c r="B30" s="99" t="s">
        <v>34</v>
      </c>
      <c r="C30" s="123">
        <f>'Policy Options'!B15/1000000000</f>
        <v>7.6435894904599975</v>
      </c>
      <c r="D30" s="123">
        <f>'Policy Options'!C15/1000000000</f>
        <v>8.3828661462086025</v>
      </c>
      <c r="E30" s="123">
        <f>'Policy Options'!D15/1000000000</f>
        <v>9.3345153164878845</v>
      </c>
      <c r="F30" s="123">
        <f>'Policy Options'!E15/1000000000</f>
        <v>10.3985166997611</v>
      </c>
      <c r="G30" s="123">
        <f>'Policy Options'!F15/1000000000</f>
        <v>11.591952635697812</v>
      </c>
      <c r="H30" s="123">
        <f>'Policy Options'!G15/1000000000</f>
        <v>12.935484004717464</v>
      </c>
      <c r="I30" s="123">
        <f>'Policy Options'!H15/1000000000</f>
        <v>14.453962547716365</v>
      </c>
      <c r="J30" s="123">
        <f>'Policy Options'!I15/1000000000</f>
        <v>16.184401363355921</v>
      </c>
      <c r="K30" s="123">
        <f>'Policy Options'!J15/1000000000</f>
        <v>18.149362460304832</v>
      </c>
      <c r="L30" s="123">
        <f>'Policy Options'!K15/1000000000</f>
        <v>20.030233075039778</v>
      </c>
      <c r="M30" s="123">
        <f>'Policy Options'!L15/1000000000</f>
        <v>20.639766793063224</v>
      </c>
      <c r="N30" s="123">
        <f>'Policy Options'!M15/1000000000</f>
        <v>23.004765740192124</v>
      </c>
      <c r="O30" s="123">
        <f>'Policy Options'!N15/1000000000</f>
        <v>25.857986784741648</v>
      </c>
      <c r="Q30" s="10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CC596-8584-C04B-A08F-18EB56A61FEB}">
  <sheetPr>
    <tabColor theme="9" tint="0.39997558519241921"/>
  </sheetPr>
  <dimension ref="A1:A11"/>
  <sheetViews>
    <sheetView zoomScale="120" zoomScaleNormal="120" workbookViewId="0">
      <selection activeCell="H1" sqref="H1"/>
    </sheetView>
  </sheetViews>
  <sheetFormatPr defaultColWidth="10.90625" defaultRowHeight="14.5" x14ac:dyDescent="0.35"/>
  <sheetData>
    <row r="1" spans="1:1" x14ac:dyDescent="0.35">
      <c r="A1" s="45" t="s">
        <v>191</v>
      </c>
    </row>
    <row r="3" spans="1:1" x14ac:dyDescent="0.35">
      <c r="A3" t="s">
        <v>277</v>
      </c>
    </row>
    <row r="4" spans="1:1" x14ac:dyDescent="0.35">
      <c r="A4" t="s">
        <v>268</v>
      </c>
    </row>
    <row r="5" spans="1:1" x14ac:dyDescent="0.35">
      <c r="A5" t="s">
        <v>269</v>
      </c>
    </row>
    <row r="6" spans="1:1" x14ac:dyDescent="0.35">
      <c r="A6" t="s">
        <v>270</v>
      </c>
    </row>
    <row r="7" spans="1:1" x14ac:dyDescent="0.35">
      <c r="A7" t="s">
        <v>271</v>
      </c>
    </row>
    <row r="8" spans="1:1" x14ac:dyDescent="0.35">
      <c r="A8" t="s">
        <v>286</v>
      </c>
    </row>
    <row r="9" spans="1:1" x14ac:dyDescent="0.35">
      <c r="A9" t="s">
        <v>272</v>
      </c>
    </row>
    <row r="10" spans="1:1" x14ac:dyDescent="0.35">
      <c r="A10" t="s">
        <v>274</v>
      </c>
    </row>
    <row r="11" spans="1:1" x14ac:dyDescent="0.35">
      <c r="A11" t="s">
        <v>273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385EA-EE0D-4E07-A7B1-751B73560751}">
  <sheetPr>
    <tabColor theme="9" tint="0.39997558519241921"/>
  </sheetPr>
  <dimension ref="A1:B21"/>
  <sheetViews>
    <sheetView zoomScale="120" zoomScaleNormal="120" workbookViewId="0">
      <selection activeCell="H1" sqref="H1"/>
    </sheetView>
  </sheetViews>
  <sheetFormatPr defaultColWidth="8.81640625" defaultRowHeight="14.5" x14ac:dyDescent="0.35"/>
  <cols>
    <col min="1" max="1" width="7.1796875" customWidth="1"/>
    <col min="2" max="2" width="23" customWidth="1"/>
  </cols>
  <sheetData>
    <row r="1" spans="1:2" x14ac:dyDescent="0.35">
      <c r="A1" s="45" t="s">
        <v>191</v>
      </c>
    </row>
    <row r="3" spans="1:2" x14ac:dyDescent="0.35">
      <c r="A3" s="4" t="s">
        <v>192</v>
      </c>
    </row>
    <row r="5" spans="1:2" x14ac:dyDescent="0.35">
      <c r="A5" s="10" t="s">
        <v>193</v>
      </c>
      <c r="B5" s="10" t="s">
        <v>194</v>
      </c>
    </row>
    <row r="6" spans="1:2" x14ac:dyDescent="0.35">
      <c r="A6" s="69">
        <v>1</v>
      </c>
      <c r="B6" s="70" t="s">
        <v>198</v>
      </c>
    </row>
    <row r="7" spans="1:2" x14ac:dyDescent="0.35">
      <c r="A7" s="69" t="s">
        <v>242</v>
      </c>
      <c r="B7" s="70" t="s">
        <v>199</v>
      </c>
    </row>
    <row r="8" spans="1:2" x14ac:dyDescent="0.35">
      <c r="A8" s="69">
        <v>3</v>
      </c>
      <c r="B8" s="70" t="s">
        <v>197</v>
      </c>
    </row>
    <row r="9" spans="1:2" x14ac:dyDescent="0.35">
      <c r="A9" s="69">
        <v>4</v>
      </c>
      <c r="B9" s="70" t="s">
        <v>60</v>
      </c>
    </row>
    <row r="10" spans="1:2" x14ac:dyDescent="0.35">
      <c r="A10" s="69">
        <v>5</v>
      </c>
      <c r="B10" s="70" t="s">
        <v>61</v>
      </c>
    </row>
    <row r="11" spans="1:2" x14ac:dyDescent="0.35">
      <c r="A11" s="69">
        <v>6</v>
      </c>
      <c r="B11" s="70" t="s">
        <v>83</v>
      </c>
    </row>
    <row r="12" spans="1:2" x14ac:dyDescent="0.35">
      <c r="A12" s="69">
        <v>7</v>
      </c>
      <c r="B12" s="70" t="s">
        <v>195</v>
      </c>
    </row>
    <row r="13" spans="1:2" x14ac:dyDescent="0.35">
      <c r="A13" s="69" t="s">
        <v>243</v>
      </c>
      <c r="B13" s="70" t="s">
        <v>196</v>
      </c>
    </row>
    <row r="14" spans="1:2" x14ac:dyDescent="0.35">
      <c r="A14" s="69">
        <v>9</v>
      </c>
      <c r="B14" s="70" t="s">
        <v>91</v>
      </c>
    </row>
    <row r="15" spans="1:2" x14ac:dyDescent="0.35">
      <c r="A15" s="69">
        <v>10</v>
      </c>
      <c r="B15" s="70" t="s">
        <v>92</v>
      </c>
    </row>
    <row r="16" spans="1:2" x14ac:dyDescent="0.35">
      <c r="A16" s="69">
        <v>11</v>
      </c>
      <c r="B16" s="70" t="s">
        <v>93</v>
      </c>
    </row>
    <row r="18" spans="1:1" x14ac:dyDescent="0.35">
      <c r="A18" s="59" t="s">
        <v>278</v>
      </c>
    </row>
    <row r="20" spans="1:1" x14ac:dyDescent="0.35">
      <c r="A20" s="51" t="s">
        <v>240</v>
      </c>
    </row>
    <row r="21" spans="1:1" x14ac:dyDescent="0.35">
      <c r="A21" s="51" t="s">
        <v>241</v>
      </c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89A33-31DC-4F63-A3D5-7D97F54E988F}">
  <sheetPr>
    <tabColor theme="9" tint="0.39997558519241921"/>
  </sheetPr>
  <dimension ref="A1:S131"/>
  <sheetViews>
    <sheetView zoomScale="120" zoomScaleNormal="120" workbookViewId="0">
      <selection activeCell="G5" sqref="G5"/>
    </sheetView>
  </sheetViews>
  <sheetFormatPr defaultColWidth="8.81640625" defaultRowHeight="14.5" x14ac:dyDescent="0.35"/>
  <cols>
    <col min="1" max="1" width="25.1796875" customWidth="1"/>
    <col min="2" max="2" width="14.6328125" bestFit="1" customWidth="1"/>
    <col min="3" max="11" width="14.81640625" customWidth="1"/>
    <col min="12" max="13" width="11.1796875" customWidth="1"/>
    <col min="14" max="14" width="13.1796875" bestFit="1" customWidth="1"/>
    <col min="16" max="16" width="14.453125" customWidth="1"/>
  </cols>
  <sheetData>
    <row r="1" spans="1:11" x14ac:dyDescent="0.35">
      <c r="A1" s="45" t="s">
        <v>191</v>
      </c>
    </row>
    <row r="3" spans="1:11" x14ac:dyDescent="0.35">
      <c r="A3" s="59" t="s">
        <v>167</v>
      </c>
    </row>
    <row r="5" spans="1:11" x14ac:dyDescent="0.35">
      <c r="A5" s="3" t="s">
        <v>118</v>
      </c>
      <c r="E5" s="24" t="s">
        <v>121</v>
      </c>
      <c r="F5" s="74">
        <v>2022</v>
      </c>
      <c r="I5" s="24" t="s">
        <v>158</v>
      </c>
      <c r="J5" s="74">
        <v>1</v>
      </c>
      <c r="K5" t="s">
        <v>159</v>
      </c>
    </row>
    <row r="7" spans="1:11" x14ac:dyDescent="0.35">
      <c r="A7" s="4" t="s">
        <v>171</v>
      </c>
      <c r="E7" s="4" t="s">
        <v>122</v>
      </c>
      <c r="I7" s="4" t="s">
        <v>201</v>
      </c>
    </row>
    <row r="8" spans="1:11" x14ac:dyDescent="0.35">
      <c r="A8" s="4"/>
      <c r="E8" s="4"/>
      <c r="I8" s="4"/>
    </row>
    <row r="9" spans="1:11" x14ac:dyDescent="0.35">
      <c r="A9" s="1" t="s">
        <v>162</v>
      </c>
      <c r="B9" s="73">
        <v>3.3700000000000001E-2</v>
      </c>
      <c r="C9" t="s">
        <v>9</v>
      </c>
      <c r="E9" s="11" t="s">
        <v>17</v>
      </c>
      <c r="F9" s="11" t="s">
        <v>160</v>
      </c>
      <c r="G9" s="11" t="s">
        <v>161</v>
      </c>
    </row>
    <row r="10" spans="1:11" x14ac:dyDescent="0.35">
      <c r="A10" s="1" t="s">
        <v>163</v>
      </c>
      <c r="B10" s="73">
        <v>3.3700000000000001E-2</v>
      </c>
      <c r="C10" t="s">
        <v>9</v>
      </c>
      <c r="E10" s="1" t="s">
        <v>1</v>
      </c>
      <c r="F10" s="89"/>
      <c r="G10" s="89"/>
      <c r="I10" s="1" t="s">
        <v>13</v>
      </c>
      <c r="J10" s="89"/>
    </row>
    <row r="11" spans="1:11" x14ac:dyDescent="0.35">
      <c r="A11" s="98" t="s">
        <v>279</v>
      </c>
      <c r="E11" s="1" t="s">
        <v>2</v>
      </c>
      <c r="F11" s="89"/>
      <c r="G11" s="89"/>
      <c r="I11" s="1" t="s">
        <v>14</v>
      </c>
      <c r="J11" s="89"/>
    </row>
    <row r="12" spans="1:11" x14ac:dyDescent="0.35">
      <c r="E12" s="1" t="s">
        <v>3</v>
      </c>
      <c r="F12" s="89"/>
      <c r="G12" s="89"/>
    </row>
    <row r="13" spans="1:11" x14ac:dyDescent="0.35">
      <c r="A13" s="4" t="s">
        <v>172</v>
      </c>
      <c r="E13" s="1" t="s">
        <v>4</v>
      </c>
      <c r="F13" s="89"/>
      <c r="G13" s="89"/>
    </row>
    <row r="14" spans="1:11" x14ac:dyDescent="0.35">
      <c r="A14" s="4"/>
      <c r="E14" s="1" t="s">
        <v>5</v>
      </c>
      <c r="F14" s="89"/>
      <c r="G14" s="89"/>
    </row>
    <row r="15" spans="1:11" x14ac:dyDescent="0.35">
      <c r="A15" s="1" t="s">
        <v>162</v>
      </c>
      <c r="B15" s="89"/>
      <c r="C15" t="s">
        <v>9</v>
      </c>
    </row>
    <row r="16" spans="1:11" x14ac:dyDescent="0.35">
      <c r="A16" s="1" t="s">
        <v>163</v>
      </c>
      <c r="B16" s="89"/>
      <c r="C16" t="s">
        <v>9</v>
      </c>
    </row>
    <row r="17" spans="1:13" x14ac:dyDescent="0.35">
      <c r="A17" s="98" t="s">
        <v>279</v>
      </c>
    </row>
    <row r="18" spans="1:13" x14ac:dyDescent="0.35">
      <c r="A18" s="98"/>
    </row>
    <row r="19" spans="1:13" x14ac:dyDescent="0.35">
      <c r="A19" s="4" t="s">
        <v>169</v>
      </c>
      <c r="F19" s="4" t="s">
        <v>170</v>
      </c>
      <c r="K19" s="4" t="s">
        <v>200</v>
      </c>
    </row>
    <row r="20" spans="1:13" x14ac:dyDescent="0.35">
      <c r="B20" s="109">
        <f>F5</f>
        <v>2022</v>
      </c>
      <c r="C20" s="110"/>
      <c r="G20" s="109">
        <f>F5</f>
        <v>2022</v>
      </c>
      <c r="H20" s="110"/>
      <c r="L20" s="109">
        <f>F5</f>
        <v>2022</v>
      </c>
      <c r="M20" s="110"/>
    </row>
    <row r="21" spans="1:13" x14ac:dyDescent="0.35">
      <c r="A21" s="10" t="s">
        <v>110</v>
      </c>
      <c r="B21" s="10" t="s">
        <v>13</v>
      </c>
      <c r="C21" s="10" t="s">
        <v>14</v>
      </c>
      <c r="F21" s="10" t="s">
        <v>110</v>
      </c>
      <c r="G21" s="10" t="s">
        <v>13</v>
      </c>
      <c r="H21" s="10" t="s">
        <v>14</v>
      </c>
      <c r="K21" s="10" t="s">
        <v>110</v>
      </c>
      <c r="L21" s="10" t="s">
        <v>13</v>
      </c>
      <c r="M21" s="10" t="s">
        <v>14</v>
      </c>
    </row>
    <row r="22" spans="1:13" x14ac:dyDescent="0.35">
      <c r="A22" s="10">
        <v>0</v>
      </c>
      <c r="B22" s="101">
        <v>192047</v>
      </c>
      <c r="C22" s="102">
        <v>175883</v>
      </c>
      <c r="F22" s="10">
        <v>0</v>
      </c>
      <c r="G22" s="90"/>
      <c r="H22" s="90"/>
      <c r="K22" s="10">
        <v>0</v>
      </c>
      <c r="L22" s="90"/>
      <c r="M22" s="90"/>
    </row>
    <row r="23" spans="1:13" x14ac:dyDescent="0.35">
      <c r="A23" s="10">
        <v>1</v>
      </c>
      <c r="B23" s="103">
        <v>221441</v>
      </c>
      <c r="C23" s="104">
        <v>204099</v>
      </c>
      <c r="F23" s="10">
        <v>1</v>
      </c>
      <c r="G23" s="90"/>
      <c r="H23" s="90"/>
      <c r="K23" s="10">
        <v>1</v>
      </c>
      <c r="L23" s="90"/>
      <c r="M23" s="90"/>
    </row>
    <row r="24" spans="1:13" x14ac:dyDescent="0.35">
      <c r="A24" s="10">
        <v>2</v>
      </c>
      <c r="B24" s="103">
        <v>244900</v>
      </c>
      <c r="C24" s="104">
        <v>230395</v>
      </c>
      <c r="F24" s="10">
        <v>2</v>
      </c>
      <c r="G24" s="90"/>
      <c r="H24" s="90"/>
      <c r="K24" s="10">
        <v>2</v>
      </c>
      <c r="L24" s="90"/>
      <c r="M24" s="90"/>
    </row>
    <row r="25" spans="1:13" x14ac:dyDescent="0.35">
      <c r="A25" s="10">
        <v>3</v>
      </c>
      <c r="B25" s="103">
        <v>238371</v>
      </c>
      <c r="C25" s="104">
        <v>219902</v>
      </c>
      <c r="F25" s="10">
        <v>3</v>
      </c>
      <c r="G25" s="90"/>
      <c r="H25" s="90"/>
      <c r="K25" s="10">
        <v>3</v>
      </c>
      <c r="L25" s="105">
        <f>(3.6/3)%*B25</f>
        <v>2860.4520000000002</v>
      </c>
      <c r="M25" s="105">
        <f>(2.7/3)%*C25</f>
        <v>1979.1180000000002</v>
      </c>
    </row>
    <row r="26" spans="1:13" x14ac:dyDescent="0.35">
      <c r="A26" s="10">
        <v>4</v>
      </c>
      <c r="B26" s="103">
        <v>244199</v>
      </c>
      <c r="C26" s="104">
        <v>227483</v>
      </c>
      <c r="F26" s="10">
        <v>4</v>
      </c>
      <c r="G26" s="90"/>
      <c r="H26" s="90"/>
      <c r="K26" s="10">
        <v>4</v>
      </c>
      <c r="L26" s="105">
        <f>(3.6/3)%*B26</f>
        <v>2930.3879999999999</v>
      </c>
      <c r="M26" s="105">
        <f>(2.7/3)%*C26</f>
        <v>2047.3470000000002</v>
      </c>
    </row>
    <row r="27" spans="1:13" x14ac:dyDescent="0.35">
      <c r="A27" s="10">
        <v>5</v>
      </c>
      <c r="B27" s="103">
        <v>229802</v>
      </c>
      <c r="C27" s="104">
        <v>208450</v>
      </c>
      <c r="F27" s="10">
        <v>5</v>
      </c>
      <c r="G27" s="90"/>
      <c r="H27" s="90"/>
      <c r="K27" s="10">
        <v>5</v>
      </c>
      <c r="L27" s="105">
        <f>(3.6/3)%*B27</f>
        <v>2757.6240000000003</v>
      </c>
      <c r="M27" s="105">
        <f>(2.7/3)%*C27</f>
        <v>1876.0500000000002</v>
      </c>
    </row>
    <row r="28" spans="1:13" x14ac:dyDescent="0.35">
      <c r="A28" s="98" t="s">
        <v>279</v>
      </c>
      <c r="K28" s="98" t="s">
        <v>280</v>
      </c>
    </row>
    <row r="29" spans="1:13" x14ac:dyDescent="0.35">
      <c r="K29" s="98"/>
    </row>
    <row r="30" spans="1:13" x14ac:dyDescent="0.35">
      <c r="A30" s="4" t="s">
        <v>156</v>
      </c>
      <c r="G30" s="4" t="s">
        <v>157</v>
      </c>
    </row>
    <row r="31" spans="1:13" x14ac:dyDescent="0.35">
      <c r="A31" s="4"/>
      <c r="G31" s="4"/>
    </row>
    <row r="32" spans="1:13" x14ac:dyDescent="0.35">
      <c r="C32" s="108">
        <f>F5</f>
        <v>2022</v>
      </c>
      <c r="D32" s="108"/>
      <c r="E32" s="108"/>
      <c r="I32" s="108">
        <f>F5</f>
        <v>2022</v>
      </c>
      <c r="J32" s="108"/>
      <c r="K32" s="108"/>
    </row>
    <row r="33" spans="1:13" x14ac:dyDescent="0.35">
      <c r="A33" s="10" t="s">
        <v>51</v>
      </c>
      <c r="B33" s="10" t="s">
        <v>123</v>
      </c>
      <c r="C33" s="10" t="s">
        <v>119</v>
      </c>
      <c r="D33" s="10" t="s">
        <v>81</v>
      </c>
      <c r="E33" s="10" t="s">
        <v>120</v>
      </c>
      <c r="G33" s="10" t="s">
        <v>51</v>
      </c>
      <c r="H33" s="10" t="s">
        <v>123</v>
      </c>
      <c r="I33" s="10" t="s">
        <v>119</v>
      </c>
      <c r="J33" s="10" t="s">
        <v>81</v>
      </c>
      <c r="K33" s="10" t="s">
        <v>120</v>
      </c>
    </row>
    <row r="34" spans="1:13" x14ac:dyDescent="0.35">
      <c r="A34" s="10" t="str">
        <f>IF($J$5&gt;1,"Male","Male")</f>
        <v>Male</v>
      </c>
      <c r="B34" s="16" t="str">
        <f>IF($J$5&gt;1,"Pre-Pri Year 1","Pre-Pri Year")</f>
        <v>Pre-Pri Year</v>
      </c>
      <c r="C34" s="75">
        <v>0.11</v>
      </c>
      <c r="D34" s="75">
        <v>0.11</v>
      </c>
      <c r="E34" s="75">
        <v>0.11</v>
      </c>
      <c r="G34" s="10" t="str">
        <f>IF($J$5&gt;1,"Male","Male")</f>
        <v>Male</v>
      </c>
      <c r="H34" s="16" t="str">
        <f>IF($J$5&gt;1,"Pre-Pri Year 1","Pre-Pri Year")</f>
        <v>Pre-Pri Year</v>
      </c>
      <c r="I34" s="75">
        <v>0</v>
      </c>
      <c r="J34" s="75">
        <v>0</v>
      </c>
      <c r="K34" s="75">
        <v>0</v>
      </c>
    </row>
    <row r="35" spans="1:13" x14ac:dyDescent="0.35">
      <c r="A35" s="10" t="str">
        <f>IF($J$5&gt;1,"Male","")</f>
        <v/>
      </c>
      <c r="B35" s="16" t="str">
        <f>IF($J$5&gt;1,"Pre-Pri Year 2","")</f>
        <v/>
      </c>
      <c r="C35" s="75"/>
      <c r="D35" s="75"/>
      <c r="E35" s="75"/>
      <c r="G35" s="10" t="str">
        <f>IF($J$5&gt;1,"Male","")</f>
        <v/>
      </c>
      <c r="H35" s="16" t="str">
        <f>IF($J$5&gt;1,"Pre-Pri Year 2","")</f>
        <v/>
      </c>
      <c r="I35" s="75"/>
      <c r="J35" s="75"/>
      <c r="K35" s="75"/>
    </row>
    <row r="36" spans="1:13" x14ac:dyDescent="0.35">
      <c r="A36" s="10" t="str">
        <f>IF($J$5=3,"Male","")</f>
        <v/>
      </c>
      <c r="B36" s="16" t="str">
        <f>IF($J$5=3,"Pre-Pri Year 3","")</f>
        <v/>
      </c>
      <c r="C36" s="75"/>
      <c r="D36" s="75"/>
      <c r="E36" s="75"/>
      <c r="G36" s="10" t="str">
        <f>IF($J$5=3,"Male","")</f>
        <v/>
      </c>
      <c r="H36" s="16" t="str">
        <f>IF($J$5=3,"Pre-Pri Year 3","")</f>
        <v/>
      </c>
      <c r="I36" s="75"/>
      <c r="J36" s="75"/>
      <c r="K36" s="75"/>
    </row>
    <row r="37" spans="1:13" x14ac:dyDescent="0.35">
      <c r="A37" s="10" t="str">
        <f>IF($J$5&gt;1,"Female","Female")</f>
        <v>Female</v>
      </c>
      <c r="B37" s="16" t="str">
        <f>IF($J$5&gt;1,"Pre-Pri Year 1","Pre-Pri Year")</f>
        <v>Pre-Pri Year</v>
      </c>
      <c r="C37" s="75">
        <v>7.0000000000000007E-2</v>
      </c>
      <c r="D37" s="75">
        <v>7.0000000000000007E-2</v>
      </c>
      <c r="E37" s="75">
        <v>7.0000000000000007E-2</v>
      </c>
      <c r="G37" s="10" t="str">
        <f>IF($J$5&gt;1,"Female","Female")</f>
        <v>Female</v>
      </c>
      <c r="H37" s="16" t="str">
        <f>IF($J$5&gt;1,"Pre-Pri Year 1","Pre-Pri Year")</f>
        <v>Pre-Pri Year</v>
      </c>
      <c r="I37" s="75">
        <v>0</v>
      </c>
      <c r="J37" s="75">
        <v>0</v>
      </c>
      <c r="K37" s="75">
        <v>0</v>
      </c>
    </row>
    <row r="38" spans="1:13" x14ac:dyDescent="0.35">
      <c r="A38" s="10" t="str">
        <f>IF($J$5&gt;1,"Female","")</f>
        <v/>
      </c>
      <c r="B38" s="16" t="str">
        <f>IF($J$5&gt;1,"Pre-Pri Year 2","")</f>
        <v/>
      </c>
      <c r="C38" s="75"/>
      <c r="D38" s="75"/>
      <c r="E38" s="75"/>
      <c r="G38" s="10" t="str">
        <f>IF($J$5&gt;1,"Female","")</f>
        <v/>
      </c>
      <c r="H38" s="16" t="str">
        <f>IF($J$5&gt;1,"Pre-Pri Year 2","")</f>
        <v/>
      </c>
      <c r="I38" s="75"/>
      <c r="J38" s="75"/>
      <c r="K38" s="75"/>
    </row>
    <row r="39" spans="1:13" x14ac:dyDescent="0.35">
      <c r="A39" s="10" t="str">
        <f>IF($J$5=3,"Female","")</f>
        <v/>
      </c>
      <c r="B39" s="16" t="str">
        <f>IF($J$5=3,"Pre-Pri Year 3","")</f>
        <v/>
      </c>
      <c r="C39" s="75"/>
      <c r="D39" s="75"/>
      <c r="E39" s="75"/>
      <c r="G39" s="10" t="str">
        <f>IF($J$5=3,"Female","")</f>
        <v/>
      </c>
      <c r="H39" s="16" t="str">
        <f>IF($J$5=3,"Pre-Pri Year 3","")</f>
        <v/>
      </c>
      <c r="I39" s="75"/>
      <c r="J39" s="75"/>
      <c r="K39" s="75"/>
    </row>
    <row r="40" spans="1:13" x14ac:dyDescent="0.35">
      <c r="A40" s="59" t="str">
        <f>IF($J$5=1,"Note: Do not enter data in rows 32, 33, 35 and 36; delete any existing data", IF($J$5=2,"Note: Do not enter data in rows 33 and 36; delete any existing data",""))</f>
        <v>Note: Do not enter data in rows 32, 33, 35 and 36; delete any existing data</v>
      </c>
      <c r="G40" s="59" t="str">
        <f>IF($J$5=1,"Note: Do not enter data in rows 32, 33, 35 and 36; delete any existing data", IF($J$5=2,"Note: Do not enter data in rows 33 and 36; delete any existing data",""))</f>
        <v>Note: Do not enter data in rows 32, 33, 35 and 36; delete any existing data</v>
      </c>
      <c r="M40" s="59"/>
    </row>
    <row r="41" spans="1:13" x14ac:dyDescent="0.35">
      <c r="A41" s="98" t="s">
        <v>295</v>
      </c>
      <c r="G41" s="98" t="s">
        <v>285</v>
      </c>
    </row>
    <row r="42" spans="1:13" x14ac:dyDescent="0.35">
      <c r="A42" s="58"/>
    </row>
    <row r="43" spans="1:13" x14ac:dyDescent="0.35">
      <c r="A43" s="4" t="s">
        <v>202</v>
      </c>
      <c r="H43" s="4" t="s">
        <v>203</v>
      </c>
    </row>
    <row r="44" spans="1:13" x14ac:dyDescent="0.35">
      <c r="A44" s="4"/>
      <c r="H44" s="4"/>
    </row>
    <row r="45" spans="1:13" x14ac:dyDescent="0.35">
      <c r="C45" s="108">
        <f>F5</f>
        <v>2022</v>
      </c>
      <c r="D45" s="108"/>
      <c r="E45" s="108"/>
      <c r="F45" s="108"/>
      <c r="J45" s="108">
        <f>F5</f>
        <v>2022</v>
      </c>
      <c r="K45" s="108"/>
      <c r="L45" s="108"/>
      <c r="M45" s="108"/>
    </row>
    <row r="46" spans="1:13" x14ac:dyDescent="0.35">
      <c r="A46" s="10" t="s">
        <v>123</v>
      </c>
      <c r="B46" s="40" t="s">
        <v>51</v>
      </c>
      <c r="C46" s="40" t="s">
        <v>27</v>
      </c>
      <c r="D46" s="40" t="s">
        <v>119</v>
      </c>
      <c r="E46" s="10" t="s">
        <v>81</v>
      </c>
      <c r="F46" s="10" t="s">
        <v>120</v>
      </c>
      <c r="H46" s="10" t="s">
        <v>123</v>
      </c>
      <c r="I46" s="40" t="s">
        <v>51</v>
      </c>
      <c r="J46" s="40" t="s">
        <v>27</v>
      </c>
      <c r="K46" s="40" t="s">
        <v>119</v>
      </c>
      <c r="L46" s="10" t="s">
        <v>81</v>
      </c>
      <c r="M46" s="10" t="s">
        <v>120</v>
      </c>
    </row>
    <row r="47" spans="1:13" x14ac:dyDescent="0.35">
      <c r="A47" s="10" t="str">
        <f>IF($J$5&gt;1,"Pre-Pri Year 1","Pre-Pri Year")</f>
        <v>Pre-Pri Year</v>
      </c>
      <c r="B47" s="16" t="str">
        <f>IF($J$5&gt;1,"Male","Male")</f>
        <v>Male</v>
      </c>
      <c r="C47" s="16" t="str">
        <f>IF($J$5&gt;1,"3","3-5")</f>
        <v>3-5</v>
      </c>
      <c r="D47" s="61">
        <f>88641+16772</f>
        <v>105413</v>
      </c>
      <c r="E47" s="61">
        <f>0.43*D47</f>
        <v>45327.59</v>
      </c>
      <c r="F47" s="61">
        <f>0.05*D47</f>
        <v>5270.6500000000005</v>
      </c>
      <c r="H47" s="10" t="str">
        <f>IF($J$5&gt;1,"Pre-Pri Year 1","Pre-Pri Year")</f>
        <v>Pre-Pri Year</v>
      </c>
      <c r="I47" s="16" t="str">
        <f>IF($J$5&gt;1,"Male","Male")</f>
        <v>Male</v>
      </c>
      <c r="J47" s="16" t="str">
        <f>IF($J$5&gt;1,"3","3-5")</f>
        <v>3-5</v>
      </c>
      <c r="K47" s="90"/>
      <c r="L47" s="90"/>
      <c r="M47" s="90"/>
    </row>
    <row r="48" spans="1:13" x14ac:dyDescent="0.35">
      <c r="A48" s="10" t="str">
        <f>IF($J$5&gt;1,"Pre-Pri Year 2","")</f>
        <v/>
      </c>
      <c r="B48" s="16" t="str">
        <f>IF($J$5&gt;1,"Male","")</f>
        <v/>
      </c>
      <c r="C48" s="16" t="str">
        <f>IF($J$5&gt;1,"4","")</f>
        <v/>
      </c>
      <c r="D48" s="61"/>
      <c r="E48" s="61"/>
      <c r="F48" s="61"/>
      <c r="H48" s="10" t="str">
        <f>IF($J$5&gt;1,"Pre-Pri Year 2","")</f>
        <v/>
      </c>
      <c r="I48" s="16" t="str">
        <f>IF($J$5&gt;1,"Male","")</f>
        <v/>
      </c>
      <c r="J48" s="16" t="str">
        <f>IF($J$5&gt;1,"4","")</f>
        <v/>
      </c>
      <c r="K48" s="90"/>
      <c r="L48" s="90"/>
      <c r="M48" s="90"/>
    </row>
    <row r="49" spans="1:19" x14ac:dyDescent="0.35">
      <c r="A49" s="10" t="str">
        <f>IF($J$5=3,"Pre-Pri Year 3","")</f>
        <v/>
      </c>
      <c r="B49" s="16" t="str">
        <f>IF($J$5=3,"Male","")</f>
        <v/>
      </c>
      <c r="C49" s="16" t="str">
        <f>IF($J$5=3,"5","")</f>
        <v/>
      </c>
      <c r="D49" s="61"/>
      <c r="E49" s="61"/>
      <c r="F49" s="61"/>
      <c r="H49" s="10" t="str">
        <f>IF($J$5=3,"Pre-Pri Year 3","")</f>
        <v/>
      </c>
      <c r="I49" s="16" t="str">
        <f>IF($J$5=3,"Male","")</f>
        <v/>
      </c>
      <c r="J49" s="16" t="str">
        <f>IF($J$5=3,"5","")</f>
        <v/>
      </c>
      <c r="K49" s="90"/>
      <c r="L49" s="90"/>
      <c r="M49" s="90"/>
    </row>
    <row r="50" spans="1:19" x14ac:dyDescent="0.35">
      <c r="A50" s="10" t="str">
        <f>IF($J$5&gt;1,"Pre-Pri Year 1","Pre-Pri Year")</f>
        <v>Pre-Pri Year</v>
      </c>
      <c r="B50" s="16" t="str">
        <f>IF($J$5&gt;1,"Female","Female")</f>
        <v>Female</v>
      </c>
      <c r="C50" s="16" t="str">
        <f>IF($J$5&gt;1,"3","3-5")</f>
        <v>3-5</v>
      </c>
      <c r="D50" s="61">
        <f>61304+18097</f>
        <v>79401</v>
      </c>
      <c r="E50" s="61">
        <f>0.27*D50</f>
        <v>21438.27</v>
      </c>
      <c r="F50" s="61">
        <f>0.05*D50</f>
        <v>3970.05</v>
      </c>
      <c r="H50" s="10" t="str">
        <f>IF($J$5&gt;1,"Pre-Pri Year 1","Pre-Pri Year")</f>
        <v>Pre-Pri Year</v>
      </c>
      <c r="I50" s="16" t="str">
        <f>IF($J$5&gt;1,"Female","Female")</f>
        <v>Female</v>
      </c>
      <c r="J50" s="16" t="str">
        <f>IF($J$5&gt;1,"3","3-5")</f>
        <v>3-5</v>
      </c>
      <c r="K50" s="90"/>
      <c r="L50" s="90"/>
      <c r="M50" s="90"/>
    </row>
    <row r="51" spans="1:19" x14ac:dyDescent="0.35">
      <c r="A51" s="10" t="str">
        <f>IF($J$5&gt;1,"Pre-Pri Year 2","")</f>
        <v/>
      </c>
      <c r="B51" s="16" t="str">
        <f>IF($J$5&gt;1,"Female","")</f>
        <v/>
      </c>
      <c r="C51" s="16" t="str">
        <f>IF($J$5&gt;1,"4","")</f>
        <v/>
      </c>
      <c r="D51" s="61"/>
      <c r="E51" s="61"/>
      <c r="F51" s="61"/>
      <c r="H51" s="10" t="str">
        <f>IF($J$5&gt;1,"Pre-Pri Year 2","")</f>
        <v/>
      </c>
      <c r="I51" s="16" t="str">
        <f>IF($J$5&gt;1,"Female","")</f>
        <v/>
      </c>
      <c r="J51" s="16" t="str">
        <f>IF($J$5&gt;1,"4","")</f>
        <v/>
      </c>
      <c r="K51" s="90"/>
      <c r="L51" s="90"/>
      <c r="M51" s="90"/>
    </row>
    <row r="52" spans="1:19" x14ac:dyDescent="0.35">
      <c r="A52" s="10" t="str">
        <f>IF($J$5=3,"Pre-Pri Year 3","")</f>
        <v/>
      </c>
      <c r="B52" s="16" t="str">
        <f>IF($J$5=3,"Female","")</f>
        <v/>
      </c>
      <c r="C52" s="16" t="str">
        <f>IF($J$5=3,"5","")</f>
        <v/>
      </c>
      <c r="D52" s="61"/>
      <c r="E52" s="61"/>
      <c r="F52" s="61"/>
      <c r="H52" s="10" t="str">
        <f>IF($J$5=3,"Pre-Pri Year 3","")</f>
        <v/>
      </c>
      <c r="I52" s="16" t="str">
        <f>IF($J$5=3,"Female","")</f>
        <v/>
      </c>
      <c r="J52" s="16" t="str">
        <f>IF($J$5=3,"5","")</f>
        <v/>
      </c>
      <c r="K52" s="90"/>
      <c r="L52" s="90"/>
      <c r="M52" s="90"/>
    </row>
    <row r="53" spans="1:19" x14ac:dyDescent="0.35">
      <c r="A53" s="59" t="str">
        <f>IF($J$5=1,"Note: Do not enter data in rows 44, 45, 47 and 48; delete any existing data", IF($J$5=2,"Note: Do not enter data in rows 45 and 48; delete any existing data",""))</f>
        <v>Note: Do not enter data in rows 44, 45, 47 and 48; delete any existing data</v>
      </c>
      <c r="H53" s="59" t="str">
        <f>IF($J$5=1,"Note: Do not enter data in rows 44, 45, 47 and 48; delete any existing data", IF($J$5=2,"Note: Do not enter data in rows 45 and 48; delete any existing data",""))</f>
        <v>Note: Do not enter data in rows 44, 45, 47 and 48; delete any existing data</v>
      </c>
    </row>
    <row r="54" spans="1:19" x14ac:dyDescent="0.35">
      <c r="A54" s="98" t="s">
        <v>293</v>
      </c>
      <c r="H54" s="98"/>
    </row>
    <row r="55" spans="1:19" x14ac:dyDescent="0.35">
      <c r="A55" s="59"/>
      <c r="H55" s="59"/>
    </row>
    <row r="56" spans="1:19" x14ac:dyDescent="0.35">
      <c r="A56" s="3" t="str">
        <f>"Baseline "&amp;Semantics!B6&amp;"s and "&amp;Semantics!B7&amp;"s Data"</f>
        <v>Baseline Teachers and Caregivers Data</v>
      </c>
    </row>
    <row r="57" spans="1:19" x14ac:dyDescent="0.35">
      <c r="A57" s="3"/>
    </row>
    <row r="58" spans="1:19" x14ac:dyDescent="0.35">
      <c r="A58" s="4" t="str">
        <f>Semantics!B6&amp;"s in Public Schools"</f>
        <v>Teachers in Public Schools</v>
      </c>
      <c r="B58" s="3"/>
      <c r="F58" s="72" t="str">
        <f>"Skilled &amp; Unskilled "&amp;Semantics!B6&amp;"s in Public Schools"</f>
        <v>Skilled &amp; Unskilled Teachers in Public Schools</v>
      </c>
      <c r="G58" s="3"/>
      <c r="K58" s="4" t="str">
        <f>Semantics!B7&amp;"s in Public Schools"</f>
        <v>Caregivers in Public Schools</v>
      </c>
      <c r="L58" s="3"/>
      <c r="P58" s="4" t="s">
        <v>204</v>
      </c>
      <c r="Q58" s="3"/>
    </row>
    <row r="59" spans="1:19" x14ac:dyDescent="0.35">
      <c r="A59" s="3"/>
      <c r="B59" s="3"/>
      <c r="F59" s="3"/>
      <c r="G59" s="3"/>
      <c r="K59" s="3"/>
      <c r="L59" s="3"/>
      <c r="P59" s="3"/>
      <c r="Q59" s="3"/>
    </row>
    <row r="60" spans="1:19" x14ac:dyDescent="0.35">
      <c r="C60" s="108">
        <f>F5</f>
        <v>2022</v>
      </c>
      <c r="D60" s="108"/>
      <c r="H60" s="108">
        <f>F5</f>
        <v>2022</v>
      </c>
      <c r="I60" s="108"/>
      <c r="M60" s="108">
        <f>F5</f>
        <v>2022</v>
      </c>
      <c r="N60" s="108"/>
      <c r="R60" s="108" t="str">
        <f>K5</f>
        <v>years</v>
      </c>
      <c r="S60" s="108"/>
    </row>
    <row r="61" spans="1:19" x14ac:dyDescent="0.35">
      <c r="A61" s="10" t="s">
        <v>123</v>
      </c>
      <c r="B61" s="10" t="s">
        <v>51</v>
      </c>
      <c r="C61" s="10" t="s">
        <v>124</v>
      </c>
      <c r="D61" s="41" t="s">
        <v>125</v>
      </c>
      <c r="F61" s="10" t="s">
        <v>123</v>
      </c>
      <c r="G61" s="10" t="s">
        <v>51</v>
      </c>
      <c r="H61" s="10" t="s">
        <v>205</v>
      </c>
      <c r="I61" s="41" t="s">
        <v>206</v>
      </c>
      <c r="K61" s="10" t="s">
        <v>123</v>
      </c>
      <c r="L61" s="10" t="s">
        <v>51</v>
      </c>
      <c r="M61" s="10" t="s">
        <v>124</v>
      </c>
      <c r="N61" s="41" t="s">
        <v>125</v>
      </c>
      <c r="P61" s="10" t="s">
        <v>123</v>
      </c>
      <c r="Q61" s="10" t="s">
        <v>51</v>
      </c>
      <c r="R61" s="10" t="s">
        <v>124</v>
      </c>
      <c r="S61" s="41" t="s">
        <v>125</v>
      </c>
    </row>
    <row r="62" spans="1:19" x14ac:dyDescent="0.35">
      <c r="A62" s="10" t="str">
        <f>IF($J$5&gt;1,"Pre-Pri Year 1","Pre-Pri Year")</f>
        <v>Pre-Pri Year</v>
      </c>
      <c r="B62" s="16" t="str">
        <f>IF($J$5&gt;1,"Male","Male")</f>
        <v>Male</v>
      </c>
      <c r="C62" s="61">
        <v>915</v>
      </c>
      <c r="D62" s="61">
        <f>7540-C62</f>
        <v>6625</v>
      </c>
      <c r="F62" s="10" t="str">
        <f>IF($J$5&gt;1,"Pre-Pri Year 1","Pre-Pri Year")</f>
        <v>Pre-Pri Year</v>
      </c>
      <c r="G62" s="16" t="str">
        <f>IF($J$5&gt;1,"Male","Male")</f>
        <v>Male</v>
      </c>
      <c r="H62" s="61">
        <v>0</v>
      </c>
      <c r="I62" s="7">
        <f>C62-H62</f>
        <v>915</v>
      </c>
      <c r="K62" s="10" t="str">
        <f>IF($J$5&gt;1,"Pre-Pri Year 1","Pre-Pri Year")</f>
        <v>Pre-Pri Year</v>
      </c>
      <c r="L62" s="16" t="str">
        <f>IF($J$5&gt;1,"Male","Male")</f>
        <v>Male</v>
      </c>
      <c r="M62" s="90"/>
      <c r="N62" s="90"/>
      <c r="P62" s="10" t="str">
        <f>IF($J$5&gt;1,"Pre-Pri Year 1","Pre-Pri Year")</f>
        <v>Pre-Pri Year</v>
      </c>
      <c r="Q62" s="16" t="str">
        <f>IF($J$5&gt;1,"Male","Male")</f>
        <v>Male</v>
      </c>
      <c r="R62" s="90"/>
      <c r="S62" s="90"/>
    </row>
    <row r="63" spans="1:19" x14ac:dyDescent="0.35">
      <c r="A63" s="10" t="str">
        <f>IF($J$5&gt;1,"Pre-Pri Year 2","")</f>
        <v/>
      </c>
      <c r="B63" s="16" t="str">
        <f>IF($J$5&gt;1,"Male","")</f>
        <v/>
      </c>
      <c r="C63" s="61"/>
      <c r="D63" s="61"/>
      <c r="F63" s="10" t="str">
        <f>IF($J$5&gt;1,"Pre-Pri Year 2","")</f>
        <v/>
      </c>
      <c r="G63" s="16" t="str">
        <f>IF($J$5&gt;1,"Male","")</f>
        <v/>
      </c>
      <c r="H63" s="61"/>
      <c r="I63" s="7">
        <f t="shared" ref="I63:I67" si="0">C63-H63</f>
        <v>0</v>
      </c>
      <c r="K63" s="10" t="str">
        <f>IF($J$5&gt;1,"Pre-Pri Year 2","")</f>
        <v/>
      </c>
      <c r="L63" s="16" t="str">
        <f>IF($J$5&gt;1,"Male","")</f>
        <v/>
      </c>
      <c r="M63" s="90"/>
      <c r="N63" s="90"/>
      <c r="P63" s="10" t="str">
        <f>IF($J$5&gt;1,"Pre-Pri Year 2","")</f>
        <v/>
      </c>
      <c r="Q63" s="16" t="str">
        <f>IF($J$5&gt;1,"Male","")</f>
        <v/>
      </c>
      <c r="R63" s="90"/>
      <c r="S63" s="90"/>
    </row>
    <row r="64" spans="1:19" x14ac:dyDescent="0.35">
      <c r="A64" s="10" t="str">
        <f>IF($J$5=3,"Pre-Pri Year 3","")</f>
        <v/>
      </c>
      <c r="B64" s="16" t="str">
        <f>IF($J$5=3,"Male","")</f>
        <v/>
      </c>
      <c r="C64" s="61"/>
      <c r="D64" s="61"/>
      <c r="F64" s="10" t="str">
        <f>IF($J$5=3,"Pre-Pri Year 3","")</f>
        <v/>
      </c>
      <c r="G64" s="16" t="str">
        <f>IF($J$5=3,"Male","")</f>
        <v/>
      </c>
      <c r="H64" s="61"/>
      <c r="I64" s="7">
        <f t="shared" si="0"/>
        <v>0</v>
      </c>
      <c r="K64" s="10" t="str">
        <f>IF($J$5=3,"Pre-Pri Year 3","")</f>
        <v/>
      </c>
      <c r="L64" s="16" t="str">
        <f>IF($J$5=3,"Male","")</f>
        <v/>
      </c>
      <c r="M64" s="90"/>
      <c r="N64" s="90"/>
      <c r="P64" s="10" t="str">
        <f>IF($J$5=3,"Pre-Pri Year 3","")</f>
        <v/>
      </c>
      <c r="Q64" s="16" t="str">
        <f>IF($J$5=3,"Male","")</f>
        <v/>
      </c>
      <c r="R64" s="90"/>
      <c r="S64" s="90"/>
    </row>
    <row r="65" spans="1:19" x14ac:dyDescent="0.35">
      <c r="A65" s="10" t="str">
        <f>IF($J$5&gt;1,"Pre-Pri Year 1","Pre-Pri Year")</f>
        <v>Pre-Pri Year</v>
      </c>
      <c r="B65" s="16" t="str">
        <f>IF($J$5&gt;1,"Female","Female")</f>
        <v>Female</v>
      </c>
      <c r="C65" s="61">
        <v>1110</v>
      </c>
      <c r="D65" s="61">
        <f>7540-C65</f>
        <v>6430</v>
      </c>
      <c r="F65" s="10" t="str">
        <f>IF($J$5&gt;1,"Pre-Pri Year 1","Pre-Pri Year")</f>
        <v>Pre-Pri Year</v>
      </c>
      <c r="G65" s="16" t="str">
        <f>IF($J$5&gt;1,"Female","Female")</f>
        <v>Female</v>
      </c>
      <c r="H65" s="61">
        <v>0</v>
      </c>
      <c r="I65" s="7">
        <f t="shared" si="0"/>
        <v>1110</v>
      </c>
      <c r="K65" s="10" t="str">
        <f>IF($J$5&gt;1,"Pre-Pri Year 1","Pre-Pri Year")</f>
        <v>Pre-Pri Year</v>
      </c>
      <c r="L65" s="16" t="str">
        <f>IF($J$5&gt;1,"Female","Female")</f>
        <v>Female</v>
      </c>
      <c r="M65" s="90"/>
      <c r="N65" s="90"/>
      <c r="P65" s="10" t="str">
        <f>IF($J$5&gt;1,"Pre-Pri Year 1","Pre-Pri Year")</f>
        <v>Pre-Pri Year</v>
      </c>
      <c r="Q65" s="16" t="str">
        <f>IF($J$5&gt;1,"Female","Female")</f>
        <v>Female</v>
      </c>
      <c r="R65" s="90"/>
      <c r="S65" s="90"/>
    </row>
    <row r="66" spans="1:19" x14ac:dyDescent="0.35">
      <c r="A66" s="10" t="str">
        <f>IF($J$5&gt;1,"Pre-Pri Year 2","")</f>
        <v/>
      </c>
      <c r="B66" s="16" t="str">
        <f>IF($J$5&gt;1,"Female","")</f>
        <v/>
      </c>
      <c r="C66" s="61"/>
      <c r="D66" s="61"/>
      <c r="F66" s="10" t="str">
        <f>IF($J$5&gt;1,"Pre-Pri Year 2","")</f>
        <v/>
      </c>
      <c r="G66" s="16" t="str">
        <f>IF($J$5&gt;1,"Female","")</f>
        <v/>
      </c>
      <c r="H66" s="61"/>
      <c r="I66" s="7">
        <f t="shared" si="0"/>
        <v>0</v>
      </c>
      <c r="K66" s="10" t="str">
        <f>IF($J$5&gt;1,"Pre-Pri Year 2","")</f>
        <v/>
      </c>
      <c r="L66" s="16" t="str">
        <f>IF($J$5&gt;1,"Female","")</f>
        <v/>
      </c>
      <c r="M66" s="90"/>
      <c r="N66" s="90"/>
      <c r="P66" s="10" t="str">
        <f>IF($J$5&gt;1,"Pre-Pri Year 2","")</f>
        <v/>
      </c>
      <c r="Q66" s="16" t="str">
        <f>IF($J$5&gt;1,"Female","")</f>
        <v/>
      </c>
      <c r="R66" s="90"/>
      <c r="S66" s="90"/>
    </row>
    <row r="67" spans="1:19" x14ac:dyDescent="0.35">
      <c r="A67" s="10" t="str">
        <f>IF($J$5=3,"Pre-Pri Year 3","")</f>
        <v/>
      </c>
      <c r="B67" s="16" t="str">
        <f>IF($J$5=3,"Female","")</f>
        <v/>
      </c>
      <c r="C67" s="61"/>
      <c r="D67" s="61"/>
      <c r="F67" s="10" t="str">
        <f>IF($J$5=3,"Pre-Pri Year 3","")</f>
        <v/>
      </c>
      <c r="G67" s="16" t="str">
        <f>IF($J$5=3,"Female","")</f>
        <v/>
      </c>
      <c r="H67" s="61"/>
      <c r="I67" s="7">
        <f t="shared" si="0"/>
        <v>0</v>
      </c>
      <c r="K67" s="10" t="str">
        <f>IF($J$5=3,"Pre-Pri Year 3","")</f>
        <v/>
      </c>
      <c r="L67" s="16" t="str">
        <f>IF($J$5=3,"Female","")</f>
        <v/>
      </c>
      <c r="M67" s="90"/>
      <c r="N67" s="90"/>
      <c r="P67" s="10" t="str">
        <f>IF($J$5=3,"Pre-Pri Year 3","")</f>
        <v/>
      </c>
      <c r="Q67" s="16" t="str">
        <f>IF($J$5=3,"Female","")</f>
        <v/>
      </c>
      <c r="R67" s="90"/>
      <c r="S67" s="90"/>
    </row>
    <row r="68" spans="1:19" x14ac:dyDescent="0.35">
      <c r="A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  <c r="F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  <c r="K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  <c r="L68" s="59"/>
      <c r="P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</row>
    <row r="69" spans="1:19" x14ac:dyDescent="0.35">
      <c r="A69" s="98" t="s">
        <v>294</v>
      </c>
      <c r="F69" s="98" t="s">
        <v>288</v>
      </c>
      <c r="K69" s="98"/>
      <c r="L69" s="59"/>
      <c r="P69" s="59"/>
    </row>
    <row r="70" spans="1:19" x14ac:dyDescent="0.35">
      <c r="A70" s="59"/>
      <c r="F70" s="59"/>
      <c r="K70" s="59"/>
      <c r="L70" s="59"/>
      <c r="P70" s="59"/>
    </row>
    <row r="71" spans="1:19" x14ac:dyDescent="0.35">
      <c r="A71" s="3" t="str">
        <f>"Baseline "&amp;Semantics!B8&amp;"s, "&amp;Semantics!B9&amp;"s, and "&amp;Semantics!B10&amp;"s Data"</f>
        <v>Baseline Classrooms, ECE Kits, and Reading Corners Data</v>
      </c>
    </row>
    <row r="72" spans="1:19" x14ac:dyDescent="0.35">
      <c r="A72" s="4" t="str">
        <f>Semantics!B8&amp;"s in Public Schools (single grade)"</f>
        <v>Classrooms in Public Schools (single grade)</v>
      </c>
      <c r="B72" s="3"/>
      <c r="F72" s="4" t="str">
        <f>Semantics!B8&amp;"s in Public Schools (multigrade)"</f>
        <v>Classrooms in Public Schools (multigrade)</v>
      </c>
      <c r="G72" s="3"/>
      <c r="K72" s="4" t="str">
        <f>Semantics!B9&amp;"s in Public Schools"</f>
        <v>ECE Kits in Public Schools</v>
      </c>
      <c r="L72" s="3"/>
      <c r="P72" s="4" t="str">
        <f>Semantics!B10&amp;"s in Public Schools"</f>
        <v>Reading Corners in Public Schools</v>
      </c>
      <c r="Q72" s="3"/>
    </row>
    <row r="73" spans="1:19" x14ac:dyDescent="0.35">
      <c r="A73" s="3"/>
      <c r="B73" s="3"/>
      <c r="F73" s="3"/>
      <c r="G73" s="3"/>
      <c r="K73" s="3"/>
      <c r="L73" s="3"/>
      <c r="P73" s="3"/>
      <c r="Q73" s="3"/>
    </row>
    <row r="74" spans="1:19" x14ac:dyDescent="0.35">
      <c r="C74" s="108">
        <f>F5</f>
        <v>2022</v>
      </c>
      <c r="D74" s="108"/>
      <c r="H74" s="108">
        <f>F5</f>
        <v>2022</v>
      </c>
      <c r="I74" s="108"/>
      <c r="M74" s="108">
        <f>F5</f>
        <v>2022</v>
      </c>
      <c r="N74" s="108"/>
      <c r="R74" s="108">
        <f>F5</f>
        <v>2022</v>
      </c>
      <c r="S74" s="108"/>
    </row>
    <row r="75" spans="1:19" x14ac:dyDescent="0.35">
      <c r="A75" s="10" t="s">
        <v>123</v>
      </c>
      <c r="B75" s="10" t="s">
        <v>51</v>
      </c>
      <c r="C75" s="10" t="s">
        <v>124</v>
      </c>
      <c r="D75" s="41" t="s">
        <v>125</v>
      </c>
      <c r="F75" s="10" t="s">
        <v>123</v>
      </c>
      <c r="G75" s="10" t="s">
        <v>51</v>
      </c>
      <c r="H75" s="10" t="s">
        <v>124</v>
      </c>
      <c r="I75" s="41" t="s">
        <v>125</v>
      </c>
      <c r="K75" s="10" t="s">
        <v>123</v>
      </c>
      <c r="L75" s="10" t="s">
        <v>51</v>
      </c>
      <c r="M75" s="10" t="s">
        <v>124</v>
      </c>
      <c r="N75" s="41" t="s">
        <v>125</v>
      </c>
      <c r="P75" s="10" t="s">
        <v>123</v>
      </c>
      <c r="Q75" s="10" t="s">
        <v>51</v>
      </c>
      <c r="R75" s="10" t="s">
        <v>124</v>
      </c>
      <c r="S75" s="41" t="s">
        <v>125</v>
      </c>
    </row>
    <row r="76" spans="1:19" x14ac:dyDescent="0.35">
      <c r="A76" s="10" t="str">
        <f>IF($J$5&gt;1,"Pre-Pri Year 1","Pre-Pri Year")</f>
        <v>Pre-Pri Year</v>
      </c>
      <c r="B76" s="16" t="str">
        <f>IF($J$5&gt;1,"Male","Male")</f>
        <v>Male</v>
      </c>
      <c r="C76" s="61">
        <v>822</v>
      </c>
      <c r="D76" s="61">
        <f>(50%*7540)-C76</f>
        <v>2948</v>
      </c>
      <c r="F76" s="10" t="str">
        <f>IF($J$5&gt;1,"Pre-Pri Year 1","Pre-Pri Year")</f>
        <v>Pre-Pri Year</v>
      </c>
      <c r="G76" s="16" t="str">
        <f>IF($J$5&gt;1,"Male","Male")</f>
        <v>Male</v>
      </c>
      <c r="H76" s="90"/>
      <c r="I76" s="7">
        <f>H76</f>
        <v>0</v>
      </c>
      <c r="K76" s="10" t="str">
        <f>IF($J$5&gt;1,"Pre-Pri Year 1","Pre-Pri Year")</f>
        <v>Pre-Pri Year</v>
      </c>
      <c r="L76" s="16" t="str">
        <f>IF($J$5&gt;1,"Male","Male")</f>
        <v>Male</v>
      </c>
      <c r="M76" s="61">
        <v>0</v>
      </c>
      <c r="N76" s="61">
        <f>7540-M76</f>
        <v>7540</v>
      </c>
      <c r="P76" s="10" t="str">
        <f>IF($J$5&gt;1,"Pre-Pri Year 1","Pre-Pri Year")</f>
        <v>Pre-Pri Year</v>
      </c>
      <c r="Q76" s="16" t="str">
        <f>IF($J$5&gt;1,"Male","Male")</f>
        <v>Male</v>
      </c>
      <c r="R76" s="61">
        <v>0</v>
      </c>
      <c r="S76" s="61">
        <f>7540-R76</f>
        <v>7540</v>
      </c>
    </row>
    <row r="77" spans="1:19" x14ac:dyDescent="0.35">
      <c r="A77" s="10" t="str">
        <f>IF($J$5&gt;1,"Pre-Pri Year 2","")</f>
        <v/>
      </c>
      <c r="B77" s="16" t="str">
        <f>IF($J$5&gt;1,"Male","")</f>
        <v/>
      </c>
      <c r="C77" s="61"/>
      <c r="D77" s="61"/>
      <c r="F77" s="10" t="str">
        <f>IF($J$5&gt;1,"Pre-Pri Year 2","")</f>
        <v/>
      </c>
      <c r="G77" s="16" t="str">
        <f>IF($J$5&gt;1,"Male","")</f>
        <v/>
      </c>
      <c r="H77" s="90"/>
      <c r="I77" s="7">
        <f t="shared" ref="I77:I81" si="1">H77</f>
        <v>0</v>
      </c>
      <c r="K77" s="10" t="str">
        <f>IF($J$5&gt;1,"Pre-Pri Year 2","")</f>
        <v/>
      </c>
      <c r="L77" s="16" t="str">
        <f>IF($J$5&gt;1,"Male","")</f>
        <v/>
      </c>
      <c r="M77" s="61"/>
      <c r="N77" s="61"/>
      <c r="P77" s="10" t="str">
        <f>IF($J$5&gt;1,"Pre-Pri Year 2","")</f>
        <v/>
      </c>
      <c r="Q77" s="16" t="str">
        <f>IF($J$5&gt;1,"Male","")</f>
        <v/>
      </c>
      <c r="R77" s="61"/>
      <c r="S77" s="61"/>
    </row>
    <row r="78" spans="1:19" x14ac:dyDescent="0.35">
      <c r="A78" s="10" t="str">
        <f>IF($J$5=3,"Pre-Pri Year 3","")</f>
        <v/>
      </c>
      <c r="B78" s="16" t="str">
        <f>IF($J$5=3,"Male","")</f>
        <v/>
      </c>
      <c r="C78" s="61"/>
      <c r="D78" s="61"/>
      <c r="F78" s="10" t="str">
        <f>IF($J$5=3,"Pre-Pri Year 3","")</f>
        <v/>
      </c>
      <c r="G78" s="16" t="str">
        <f>IF($J$5=3,"Male","")</f>
        <v/>
      </c>
      <c r="H78" s="90"/>
      <c r="I78" s="7">
        <f t="shared" si="1"/>
        <v>0</v>
      </c>
      <c r="K78" s="10" t="str">
        <f>IF($J$5=3,"Pre-Pri Year 3","")</f>
        <v/>
      </c>
      <c r="L78" s="16" t="str">
        <f>IF($J$5=3,"Male","")</f>
        <v/>
      </c>
      <c r="M78" s="61"/>
      <c r="N78" s="61"/>
      <c r="P78" s="10" t="str">
        <f>IF($J$5=3,"Pre-Pri Year 3","")</f>
        <v/>
      </c>
      <c r="Q78" s="16" t="str">
        <f>IF($J$5=3,"Male","")</f>
        <v/>
      </c>
      <c r="R78" s="61"/>
      <c r="S78" s="61"/>
    </row>
    <row r="79" spans="1:19" x14ac:dyDescent="0.35">
      <c r="A79" s="10" t="str">
        <f>IF($J$5&gt;1,"Pre-Pri Year 1","Pre-Pri Year")</f>
        <v>Pre-Pri Year</v>
      </c>
      <c r="B79" s="16" t="str">
        <f>IF($J$5&gt;1,"Female","Female")</f>
        <v>Female</v>
      </c>
      <c r="C79" s="61">
        <v>608</v>
      </c>
      <c r="D79" s="61">
        <f>(50%*7540)-C79</f>
        <v>3162</v>
      </c>
      <c r="F79" s="10" t="str">
        <f>IF($J$5&gt;1,"Pre-Pri Year 1","Pre-Pri Year")</f>
        <v>Pre-Pri Year</v>
      </c>
      <c r="G79" s="16" t="str">
        <f>IF($J$5&gt;1,"Female","Female")</f>
        <v>Female</v>
      </c>
      <c r="H79" s="90"/>
      <c r="I79" s="7">
        <f t="shared" si="1"/>
        <v>0</v>
      </c>
      <c r="K79" s="10" t="str">
        <f>IF($J$5&gt;1,"Pre-Pri Year 1","Pre-Pri Year")</f>
        <v>Pre-Pri Year</v>
      </c>
      <c r="L79" s="16" t="str">
        <f>IF($J$5&gt;1,"Female","Female")</f>
        <v>Female</v>
      </c>
      <c r="M79" s="61">
        <v>0</v>
      </c>
      <c r="N79" s="61">
        <f>7540-M79</f>
        <v>7540</v>
      </c>
      <c r="P79" s="10" t="str">
        <f>IF($J$5&gt;1,"Pre-Pri Year 1","Pre-Pri Year")</f>
        <v>Pre-Pri Year</v>
      </c>
      <c r="Q79" s="16" t="str">
        <f>IF($J$5&gt;1,"Female","Female")</f>
        <v>Female</v>
      </c>
      <c r="R79" s="61">
        <v>0</v>
      </c>
      <c r="S79" s="61">
        <f>7540-R79</f>
        <v>7540</v>
      </c>
    </row>
    <row r="80" spans="1:19" x14ac:dyDescent="0.35">
      <c r="A80" s="10" t="str">
        <f>IF($J$5&gt;1,"Pre-Pri Year 2","")</f>
        <v/>
      </c>
      <c r="B80" s="16" t="str">
        <f>IF($J$5&gt;1,"Female","")</f>
        <v/>
      </c>
      <c r="C80" s="61"/>
      <c r="D80" s="61"/>
      <c r="F80" s="10" t="str">
        <f>IF($J$5&gt;1,"Pre-Pri Year 2","")</f>
        <v/>
      </c>
      <c r="G80" s="16" t="str">
        <f>IF($J$5&gt;1,"Female","")</f>
        <v/>
      </c>
      <c r="H80" s="90"/>
      <c r="I80" s="7">
        <f t="shared" si="1"/>
        <v>0</v>
      </c>
      <c r="K80" s="10" t="str">
        <f>IF($J$5&gt;1,"Pre-Pri Year 2","")</f>
        <v/>
      </c>
      <c r="L80" s="16" t="str">
        <f>IF($J$5&gt;1,"Female","")</f>
        <v/>
      </c>
      <c r="M80" s="61"/>
      <c r="N80" s="61"/>
      <c r="P80" s="10" t="str">
        <f>IF($J$5&gt;1,"Pre-Pri Year 2","")</f>
        <v/>
      </c>
      <c r="Q80" s="16" t="str">
        <f>IF($J$5&gt;1,"Female","")</f>
        <v/>
      </c>
      <c r="R80" s="61"/>
      <c r="S80" s="61"/>
    </row>
    <row r="81" spans="1:19" x14ac:dyDescent="0.35">
      <c r="A81" s="10" t="str">
        <f>IF($J$5=3,"Pre-Pri Year 3","")</f>
        <v/>
      </c>
      <c r="B81" s="16" t="str">
        <f>IF($J$5=3,"Female","")</f>
        <v/>
      </c>
      <c r="C81" s="61"/>
      <c r="D81" s="61"/>
      <c r="F81" s="10" t="str">
        <f>IF($J$5=3,"Pre-Pri Year 3","")</f>
        <v/>
      </c>
      <c r="G81" s="16" t="str">
        <f>IF($J$5=3,"Female","")</f>
        <v/>
      </c>
      <c r="H81" s="90"/>
      <c r="I81" s="7">
        <f t="shared" si="1"/>
        <v>0</v>
      </c>
      <c r="K81" s="10" t="str">
        <f>IF($J$5=3,"Pre-Pri Year 3","")</f>
        <v/>
      </c>
      <c r="L81" s="16" t="str">
        <f>IF($J$5=3,"Female","")</f>
        <v/>
      </c>
      <c r="M81" s="61"/>
      <c r="N81" s="61"/>
      <c r="P81" s="10" t="str">
        <f>IF($J$5=3,"Pre-Pri Year 3","")</f>
        <v/>
      </c>
      <c r="Q81" s="16" t="str">
        <f>IF($J$5=3,"Female","")</f>
        <v/>
      </c>
      <c r="R81" s="61"/>
      <c r="S81" s="61"/>
    </row>
    <row r="82" spans="1:19" x14ac:dyDescent="0.35">
      <c r="A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  <c r="F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  <c r="K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  <c r="L82" s="59"/>
      <c r="P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</row>
    <row r="83" spans="1:19" x14ac:dyDescent="0.35">
      <c r="A83" s="98" t="s">
        <v>288</v>
      </c>
      <c r="F83" s="59"/>
      <c r="K83" s="98" t="s">
        <v>287</v>
      </c>
      <c r="L83" s="59"/>
      <c r="P83" s="98" t="s">
        <v>288</v>
      </c>
    </row>
    <row r="85" spans="1:19" x14ac:dyDescent="0.35">
      <c r="A85" s="4" t="str">
        <f>"Public Grants to Private and "&amp;Semantics!B11&amp;" Schools"</f>
        <v>Public Grants to Private and Community Schools</v>
      </c>
      <c r="B85" s="3"/>
    </row>
    <row r="87" spans="1:19" x14ac:dyDescent="0.35">
      <c r="A87" s="10" t="s">
        <v>80</v>
      </c>
      <c r="B87" s="10" t="s">
        <v>51</v>
      </c>
      <c r="C87" s="10">
        <v>2021</v>
      </c>
    </row>
    <row r="88" spans="1:19" x14ac:dyDescent="0.35">
      <c r="A88" s="10" t="s">
        <v>81</v>
      </c>
      <c r="B88" s="16" t="s">
        <v>13</v>
      </c>
      <c r="C88" s="61">
        <v>0</v>
      </c>
    </row>
    <row r="89" spans="1:19" x14ac:dyDescent="0.35">
      <c r="A89" s="10" t="s">
        <v>81</v>
      </c>
      <c r="B89" s="16" t="s">
        <v>14</v>
      </c>
      <c r="C89" s="61">
        <v>0</v>
      </c>
    </row>
    <row r="90" spans="1:19" x14ac:dyDescent="0.35">
      <c r="A90" s="10" t="s">
        <v>81</v>
      </c>
      <c r="B90" s="16" t="s">
        <v>18</v>
      </c>
      <c r="C90" s="7">
        <f>C88+C89</f>
        <v>0</v>
      </c>
    </row>
    <row r="91" spans="1:19" x14ac:dyDescent="0.35">
      <c r="A91" s="10" t="s">
        <v>82</v>
      </c>
      <c r="B91" s="16" t="s">
        <v>13</v>
      </c>
      <c r="C91" s="61">
        <v>0</v>
      </c>
    </row>
    <row r="92" spans="1:19" x14ac:dyDescent="0.35">
      <c r="A92" s="10" t="s">
        <v>82</v>
      </c>
      <c r="B92" s="16" t="s">
        <v>14</v>
      </c>
      <c r="C92" s="61">
        <v>0</v>
      </c>
    </row>
    <row r="93" spans="1:19" x14ac:dyDescent="0.35">
      <c r="A93" s="10" t="s">
        <v>82</v>
      </c>
      <c r="B93" s="16" t="s">
        <v>18</v>
      </c>
      <c r="C93" s="7">
        <f>C91+C92</f>
        <v>0</v>
      </c>
    </row>
    <row r="94" spans="1:19" x14ac:dyDescent="0.35">
      <c r="A94" s="25" t="str">
        <f>Semantics!B11</f>
        <v>Community</v>
      </c>
      <c r="B94" s="16" t="s">
        <v>13</v>
      </c>
      <c r="C94" s="61">
        <v>0</v>
      </c>
    </row>
    <row r="95" spans="1:19" x14ac:dyDescent="0.35">
      <c r="A95" s="25" t="str">
        <f>Semantics!B11</f>
        <v>Community</v>
      </c>
      <c r="B95" s="16" t="s">
        <v>14</v>
      </c>
      <c r="C95" s="61">
        <v>0</v>
      </c>
    </row>
    <row r="96" spans="1:19" x14ac:dyDescent="0.35">
      <c r="A96" s="25" t="str">
        <f>Semantics!B11</f>
        <v>Community</v>
      </c>
      <c r="B96" s="16" t="s">
        <v>18</v>
      </c>
      <c r="C96" s="7">
        <f>C94+C95</f>
        <v>0</v>
      </c>
    </row>
    <row r="98" spans="1:5" x14ac:dyDescent="0.35">
      <c r="A98" s="4" t="s">
        <v>126</v>
      </c>
      <c r="B98" s="3"/>
      <c r="C98" s="3"/>
    </row>
    <row r="99" spans="1:5" x14ac:dyDescent="0.35">
      <c r="B99" s="1" t="s">
        <v>127</v>
      </c>
      <c r="C99" s="74" t="s">
        <v>249</v>
      </c>
      <c r="D99" t="s">
        <v>128</v>
      </c>
    </row>
    <row r="100" spans="1:5" x14ac:dyDescent="0.35">
      <c r="C100" s="1"/>
    </row>
    <row r="101" spans="1:5" x14ac:dyDescent="0.35">
      <c r="A101" s="20" t="s">
        <v>56</v>
      </c>
      <c r="B101" s="20" t="s">
        <v>55</v>
      </c>
      <c r="C101" s="20">
        <f>F5</f>
        <v>2022</v>
      </c>
    </row>
    <row r="102" spans="1:5" x14ac:dyDescent="0.35">
      <c r="A102" s="10" t="str">
        <f>Semantics!B8&amp;" Construction"</f>
        <v>Classroom Construction</v>
      </c>
      <c r="B102" s="7" t="s">
        <v>66</v>
      </c>
      <c r="C102" s="61">
        <v>3081228</v>
      </c>
      <c r="E102" s="91" t="s">
        <v>289</v>
      </c>
    </row>
    <row r="103" spans="1:5" x14ac:dyDescent="0.35">
      <c r="A103" s="10" t="str">
        <f>Semantics!B9&amp;"s"</f>
        <v>ECE Kits</v>
      </c>
      <c r="B103" s="7" t="s">
        <v>64</v>
      </c>
      <c r="C103" s="61">
        <v>30000</v>
      </c>
      <c r="E103" s="91" t="s">
        <v>244</v>
      </c>
    </row>
    <row r="104" spans="1:5" x14ac:dyDescent="0.35">
      <c r="A104" s="10" t="str">
        <f>Semantics!B10&amp;"s"</f>
        <v>Reading Corners</v>
      </c>
      <c r="B104" s="7" t="s">
        <v>65</v>
      </c>
      <c r="C104" s="61">
        <v>50000</v>
      </c>
      <c r="E104" s="91" t="s">
        <v>290</v>
      </c>
    </row>
    <row r="105" spans="1:5" x14ac:dyDescent="0.35">
      <c r="A105" s="10" t="str">
        <f>"New "&amp;Semantics!B6&amp;" Salary"</f>
        <v>New Teacher Salary</v>
      </c>
      <c r="B105" s="7" t="s">
        <v>67</v>
      </c>
      <c r="C105" s="61">
        <f>25000*12</f>
        <v>300000</v>
      </c>
      <c r="E105" s="91" t="s">
        <v>275</v>
      </c>
    </row>
    <row r="106" spans="1:5" x14ac:dyDescent="0.35">
      <c r="A106" s="10" t="str">
        <f>"Existing "&amp;Semantics!B6&amp;" Salary"</f>
        <v>Existing Teacher Salary</v>
      </c>
      <c r="B106" s="7" t="s">
        <v>67</v>
      </c>
      <c r="C106" s="61">
        <f>32000*12</f>
        <v>384000</v>
      </c>
      <c r="D106" t="s">
        <v>164</v>
      </c>
      <c r="E106" s="91" t="s">
        <v>248</v>
      </c>
    </row>
    <row r="107" spans="1:5" x14ac:dyDescent="0.35">
      <c r="A107" s="10" t="str">
        <f>"New "&amp;Semantics!B7&amp;" Salary"</f>
        <v>New Caregiver Salary</v>
      </c>
      <c r="B107" s="7" t="s">
        <v>68</v>
      </c>
      <c r="C107" s="61"/>
      <c r="E107" s="91" t="s">
        <v>291</v>
      </c>
    </row>
    <row r="108" spans="1:5" x14ac:dyDescent="0.35">
      <c r="A108" s="10" t="str">
        <f>"Existing "&amp;Semantics!B7&amp;" Salary"</f>
        <v>Existing Caregiver Salary</v>
      </c>
      <c r="B108" s="7" t="s">
        <v>68</v>
      </c>
      <c r="C108" s="61"/>
      <c r="D108" t="s">
        <v>164</v>
      </c>
      <c r="E108" s="91" t="s">
        <v>291</v>
      </c>
    </row>
    <row r="109" spans="1:5" x14ac:dyDescent="0.35">
      <c r="A109" s="10" t="s">
        <v>215</v>
      </c>
      <c r="B109" s="7" t="s">
        <v>216</v>
      </c>
      <c r="C109" s="61"/>
      <c r="E109" s="91" t="s">
        <v>245</v>
      </c>
    </row>
    <row r="110" spans="1:5" x14ac:dyDescent="0.35">
      <c r="A110" s="10" t="s">
        <v>214</v>
      </c>
      <c r="B110" s="7" t="s">
        <v>216</v>
      </c>
      <c r="C110" s="61"/>
      <c r="D110" t="s">
        <v>164</v>
      </c>
      <c r="E110" s="91" t="s">
        <v>245</v>
      </c>
    </row>
    <row r="111" spans="1:5" x14ac:dyDescent="0.35">
      <c r="A111" s="10" t="s">
        <v>63</v>
      </c>
      <c r="B111" s="7" t="s">
        <v>69</v>
      </c>
      <c r="C111" s="61"/>
      <c r="E111" s="91" t="s">
        <v>245</v>
      </c>
    </row>
    <row r="112" spans="1:5" x14ac:dyDescent="0.35">
      <c r="A112" s="10" t="s">
        <v>207</v>
      </c>
      <c r="B112" s="7" t="s">
        <v>135</v>
      </c>
      <c r="C112" s="61">
        <v>649633</v>
      </c>
      <c r="E112" s="91" t="s">
        <v>246</v>
      </c>
    </row>
    <row r="113" spans="1:13" x14ac:dyDescent="0.35">
      <c r="A113" s="10" t="s">
        <v>208</v>
      </c>
      <c r="B113" s="7" t="s">
        <v>135</v>
      </c>
      <c r="C113" s="61">
        <v>65472</v>
      </c>
    </row>
    <row r="114" spans="1:13" x14ac:dyDescent="0.35">
      <c r="A114" s="10" t="s">
        <v>212</v>
      </c>
      <c r="B114" s="7" t="s">
        <v>136</v>
      </c>
      <c r="C114" s="61">
        <v>200000</v>
      </c>
      <c r="E114" s="91" t="s">
        <v>247</v>
      </c>
    </row>
    <row r="115" spans="1:13" x14ac:dyDescent="0.35">
      <c r="A115" s="10" t="str">
        <f>Semantics!B8&amp;" "&amp;Semantics!B13&amp;" Cost"</f>
        <v>Classroom O&amp;M Cost</v>
      </c>
      <c r="B115" s="7" t="s">
        <v>153</v>
      </c>
      <c r="C115" s="7">
        <f>5%*C102</f>
        <v>154061.4</v>
      </c>
      <c r="D115" s="51" t="s">
        <v>154</v>
      </c>
    </row>
    <row r="116" spans="1:13" x14ac:dyDescent="0.35">
      <c r="A116" s="59" t="s">
        <v>209</v>
      </c>
    </row>
    <row r="117" spans="1:13" x14ac:dyDescent="0.35">
      <c r="A117" s="98" t="s">
        <v>296</v>
      </c>
    </row>
    <row r="119" spans="1:13" x14ac:dyDescent="0.35">
      <c r="A119" s="4" t="s">
        <v>98</v>
      </c>
    </row>
    <row r="120" spans="1:13" x14ac:dyDescent="0.35">
      <c r="K120" s="1" t="str">
        <f>Inputs!C99</f>
        <v>PKR</v>
      </c>
      <c r="L120" s="1" t="s">
        <v>250</v>
      </c>
    </row>
    <row r="121" spans="1:13" x14ac:dyDescent="0.35">
      <c r="A121" s="20" t="s">
        <v>56</v>
      </c>
      <c r="B121" s="53">
        <f>F5-9</f>
        <v>2013</v>
      </c>
      <c r="C121" s="53">
        <f>F5-8</f>
        <v>2014</v>
      </c>
      <c r="D121" s="53">
        <f>F5-7</f>
        <v>2015</v>
      </c>
      <c r="E121" s="53">
        <f>F5-6</f>
        <v>2016</v>
      </c>
      <c r="F121" s="53">
        <f>F5-5</f>
        <v>2017</v>
      </c>
      <c r="G121" s="53">
        <f>F5-4</f>
        <v>2018</v>
      </c>
      <c r="H121" s="53">
        <f>F5-3</f>
        <v>2019</v>
      </c>
      <c r="I121" s="53">
        <f>F5-2</f>
        <v>2020</v>
      </c>
      <c r="J121" s="53">
        <f>F5-1</f>
        <v>2021</v>
      </c>
      <c r="K121" s="53">
        <f>F5</f>
        <v>2022</v>
      </c>
      <c r="L121" s="20" t="s">
        <v>221</v>
      </c>
      <c r="M121" s="22"/>
    </row>
    <row r="122" spans="1:13" x14ac:dyDescent="0.35">
      <c r="A122" s="10" t="str">
        <f>Semantics!B14</f>
        <v>Salary Budget</v>
      </c>
      <c r="B122" s="61">
        <v>1017268333.3333334</v>
      </c>
      <c r="C122" s="61">
        <v>1154836500</v>
      </c>
      <c r="D122" s="61">
        <v>1673549000</v>
      </c>
      <c r="E122" s="61">
        <v>2407833377.7777777</v>
      </c>
      <c r="F122" s="61">
        <v>2573086166.6666665</v>
      </c>
      <c r="G122" s="61">
        <v>3158046500</v>
      </c>
      <c r="H122" s="61">
        <v>3569102333.3333335</v>
      </c>
      <c r="I122" s="61">
        <v>3164215500.0000005</v>
      </c>
      <c r="J122" s="61">
        <v>3233757499.9999995</v>
      </c>
      <c r="K122" s="61">
        <v>4130209333.333333</v>
      </c>
      <c r="L122" s="57">
        <f>((K122/G122)^(1/5))-1</f>
        <v>5.5141509645265652E-2</v>
      </c>
    </row>
    <row r="123" spans="1:13" x14ac:dyDescent="0.35">
      <c r="A123" s="10" t="str">
        <f>Semantics!B15</f>
        <v>Non-Salary Budget</v>
      </c>
      <c r="B123" s="61">
        <v>42813333.333333336</v>
      </c>
      <c r="C123" s="61">
        <v>42813866.666666664</v>
      </c>
      <c r="D123" s="61">
        <v>83998000</v>
      </c>
      <c r="E123" s="61">
        <v>81282461.111111119</v>
      </c>
      <c r="F123" s="61">
        <v>67634333.333333328</v>
      </c>
      <c r="G123" s="61">
        <v>76186500.000000015</v>
      </c>
      <c r="H123" s="61">
        <v>78146166.666666672</v>
      </c>
      <c r="I123" s="61">
        <v>63700466.666666672</v>
      </c>
      <c r="J123" s="61">
        <v>66576333.333333336</v>
      </c>
      <c r="K123" s="61">
        <v>52714000</v>
      </c>
      <c r="L123" s="57">
        <f t="shared" ref="L123:L125" si="2">((K123/G123)^(1/5))-1</f>
        <v>-7.101309990103688E-2</v>
      </c>
    </row>
    <row r="124" spans="1:13" x14ac:dyDescent="0.35">
      <c r="A124" s="10" t="str">
        <f>Semantics!B16</f>
        <v>Development Budget</v>
      </c>
      <c r="B124" s="61">
        <v>241533333.33333334</v>
      </c>
      <c r="C124" s="61">
        <v>444300500</v>
      </c>
      <c r="D124" s="61">
        <v>324101500</v>
      </c>
      <c r="E124" s="61">
        <v>92812500</v>
      </c>
      <c r="F124" s="61">
        <v>398973333.33333337</v>
      </c>
      <c r="G124" s="61">
        <v>511298500.00000006</v>
      </c>
      <c r="H124" s="61">
        <v>449089118.83333331</v>
      </c>
      <c r="I124" s="61">
        <v>241331000.00000003</v>
      </c>
      <c r="J124" s="61">
        <v>0</v>
      </c>
      <c r="K124" s="61">
        <v>291085000</v>
      </c>
      <c r="L124" s="57">
        <f>((K124/G124)^(1/5))-1</f>
        <v>-0.10655245150840897</v>
      </c>
    </row>
    <row r="125" spans="1:13" x14ac:dyDescent="0.35">
      <c r="A125" s="10" t="s">
        <v>235</v>
      </c>
      <c r="B125" s="33">
        <f t="shared" ref="B125:K125" si="3">SUM(B122:B124)</f>
        <v>1301615000</v>
      </c>
      <c r="C125" s="33">
        <f t="shared" si="3"/>
        <v>1641950866.6666667</v>
      </c>
      <c r="D125" s="33">
        <f t="shared" si="3"/>
        <v>2081648500</v>
      </c>
      <c r="E125" s="33">
        <f t="shared" si="3"/>
        <v>2581928338.8888888</v>
      </c>
      <c r="F125" s="33">
        <f t="shared" si="3"/>
        <v>3039693833.3333335</v>
      </c>
      <c r="G125" s="33">
        <f t="shared" si="3"/>
        <v>3745531500</v>
      </c>
      <c r="H125" s="33">
        <f t="shared" si="3"/>
        <v>4096337618.8333335</v>
      </c>
      <c r="I125" s="33">
        <f t="shared" si="3"/>
        <v>3469246966.666667</v>
      </c>
      <c r="J125" s="33">
        <f t="shared" si="3"/>
        <v>3300333833.333333</v>
      </c>
      <c r="K125" s="33">
        <f t="shared" si="3"/>
        <v>4474008333.333333</v>
      </c>
      <c r="L125" s="57">
        <f t="shared" si="2"/>
        <v>3.6183487087666499E-2</v>
      </c>
    </row>
    <row r="126" spans="1:13" x14ac:dyDescent="0.35">
      <c r="A126" s="10" t="s">
        <v>236</v>
      </c>
      <c r="B126" s="61">
        <v>34898620000</v>
      </c>
      <c r="C126" s="61">
        <v>40673661100</v>
      </c>
      <c r="D126" s="61">
        <v>48344776600</v>
      </c>
      <c r="E126" s="61">
        <v>48611941982.000008</v>
      </c>
      <c r="F126" s="61">
        <v>55304461700</v>
      </c>
      <c r="G126" s="61">
        <v>69275640200</v>
      </c>
      <c r="H126" s="61">
        <v>76420944853</v>
      </c>
      <c r="I126" s="61">
        <v>80163355000.000015</v>
      </c>
      <c r="J126" s="61">
        <v>89836114525</v>
      </c>
      <c r="K126" s="61">
        <v>103514297924.99998</v>
      </c>
      <c r="L126" s="57">
        <f>((K126/G126)^(1/5))-1</f>
        <v>8.3637332632603201E-2</v>
      </c>
    </row>
    <row r="127" spans="1:13" x14ac:dyDescent="0.35">
      <c r="A127" s="10" t="s">
        <v>237</v>
      </c>
      <c r="B127" s="85">
        <f>B125/B126</f>
        <v>3.729703352166934E-2</v>
      </c>
      <c r="C127" s="85">
        <f t="shared" ref="C127:K127" si="4">C125/C126</f>
        <v>4.0368897764815836E-2</v>
      </c>
      <c r="D127" s="85">
        <f t="shared" si="4"/>
        <v>4.3058395268290472E-2</v>
      </c>
      <c r="E127" s="85">
        <f t="shared" si="4"/>
        <v>5.3113046581124514E-2</v>
      </c>
      <c r="F127" s="85">
        <f t="shared" si="4"/>
        <v>5.496290425575797E-2</v>
      </c>
      <c r="G127" s="85">
        <f t="shared" si="4"/>
        <v>5.4067078834444317E-2</v>
      </c>
      <c r="H127" s="85">
        <f t="shared" si="4"/>
        <v>5.3602289617236086E-2</v>
      </c>
      <c r="I127" s="85">
        <f t="shared" si="4"/>
        <v>4.3277217709596437E-2</v>
      </c>
      <c r="J127" s="85">
        <f t="shared" si="4"/>
        <v>3.6737272652357433E-2</v>
      </c>
      <c r="K127" s="85">
        <f t="shared" si="4"/>
        <v>4.3221162902297043E-2</v>
      </c>
      <c r="L127" s="84" t="s">
        <v>34</v>
      </c>
    </row>
    <row r="128" spans="1:13" x14ac:dyDescent="0.35">
      <c r="A128" s="98" t="s">
        <v>281</v>
      </c>
    </row>
    <row r="129" spans="11:11" x14ac:dyDescent="0.35">
      <c r="K129" s="93"/>
    </row>
    <row r="131" spans="11:11" x14ac:dyDescent="0.35">
      <c r="K131" s="93"/>
    </row>
  </sheetData>
  <mergeCells count="15">
    <mergeCell ref="H60:I60"/>
    <mergeCell ref="R60:S60"/>
    <mergeCell ref="L20:M20"/>
    <mergeCell ref="H74:I74"/>
    <mergeCell ref="C74:D74"/>
    <mergeCell ref="M74:N74"/>
    <mergeCell ref="R74:S74"/>
    <mergeCell ref="M60:N60"/>
    <mergeCell ref="C60:D60"/>
    <mergeCell ref="B20:C20"/>
    <mergeCell ref="C32:E32"/>
    <mergeCell ref="I32:K32"/>
    <mergeCell ref="C45:F45"/>
    <mergeCell ref="G20:H20"/>
    <mergeCell ref="J45:M45"/>
  </mergeCells>
  <dataValidations disablePrompts="1" count="4">
    <dataValidation type="list" allowBlank="1" showInputMessage="1" showErrorMessage="1" sqref="F5" xr:uid="{8FCF5C79-56CC-45F2-99F9-749B8CC0B092}">
      <formula1>"2021, 2022, 2023, 2024, 2025, 2026, 2027, 2028, 2029, 2030"</formula1>
    </dataValidation>
    <dataValidation type="list" allowBlank="1" showInputMessage="1" showErrorMessage="1" sqref="J5" xr:uid="{9361453A-2073-4521-8E74-BD1FB7FF9173}">
      <formula1>"1, 2, 3"</formula1>
    </dataValidation>
    <dataValidation allowBlank="1" showInputMessage="1" showErrorMessage="1" prompt="Only enter if the pre-primary education takes 2 or 3 years" sqref="P38:Q38 M77:N77 C80:D80 M80:N80 C77:D77 H80 D48:F48 D51:F51 C35:E35 C38:E38 I35:K35 I38:K38 K48:M48 K51:M51 H77 J11 P35:Q35 R80:S80 R77:S77" xr:uid="{E10FAEEF-B347-4B0F-B1D1-57820BE9B84F}"/>
    <dataValidation allowBlank="1" showInputMessage="1" showErrorMessage="1" prompt="Only enter if the pre-primary education takes 3 years" sqref="M78:N78 P36:Q36 C81:D81 C78:D78 M81:N81 H81 K52:M52 K49:M49 D52:F52 D49:F49 C36:E36 C39:E39 I36:K36 I39:K39 H78 P39:Q39 R81:S81 R78:S78" xr:uid="{D6BB256A-C8C9-4BC2-88A1-95B83F2E8ABC}"/>
  </dataValidation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E0DB4-985E-4851-B9A6-2440F964EEAC}">
  <sheetPr>
    <tabColor theme="9" tint="0.39997558519241921"/>
  </sheetPr>
  <dimension ref="A1:T83"/>
  <sheetViews>
    <sheetView topLeftCell="A7" zoomScale="120" zoomScaleNormal="120" workbookViewId="0">
      <selection activeCell="R33" sqref="R33"/>
    </sheetView>
  </sheetViews>
  <sheetFormatPr defaultColWidth="8.81640625" defaultRowHeight="14.5" x14ac:dyDescent="0.35"/>
  <cols>
    <col min="1" max="1" width="23.1796875" customWidth="1"/>
    <col min="2" max="3" width="8.36328125" customWidth="1"/>
    <col min="4" max="12" width="8.1796875" customWidth="1"/>
  </cols>
  <sheetData>
    <row r="1" spans="1:9" x14ac:dyDescent="0.35">
      <c r="A1" s="45" t="s">
        <v>191</v>
      </c>
    </row>
    <row r="3" spans="1:9" x14ac:dyDescent="0.35">
      <c r="A3" s="59" t="s">
        <v>234</v>
      </c>
    </row>
    <row r="5" spans="1:9" x14ac:dyDescent="0.35">
      <c r="A5" s="4" t="s">
        <v>222</v>
      </c>
      <c r="E5" s="4"/>
      <c r="I5" s="4"/>
    </row>
    <row r="6" spans="1:9" x14ac:dyDescent="0.35">
      <c r="A6" s="4"/>
      <c r="E6" s="4"/>
      <c r="I6" s="4"/>
    </row>
    <row r="7" spans="1:9" x14ac:dyDescent="0.35">
      <c r="A7" s="3" t="s">
        <v>223</v>
      </c>
      <c r="B7" s="11" t="s">
        <v>119</v>
      </c>
      <c r="C7" s="11" t="s">
        <v>81</v>
      </c>
      <c r="D7" s="11" t="s">
        <v>120</v>
      </c>
    </row>
    <row r="8" spans="1:9" x14ac:dyDescent="0.35">
      <c r="A8" s="15" t="s">
        <v>13</v>
      </c>
      <c r="B8" s="73">
        <v>0.02</v>
      </c>
      <c r="C8" s="73">
        <v>5.0000000000000001E-3</v>
      </c>
      <c r="D8" s="73">
        <v>5.0000000000000001E-3</v>
      </c>
    </row>
    <row r="9" spans="1:9" x14ac:dyDescent="0.35">
      <c r="A9" s="15" t="s">
        <v>14</v>
      </c>
      <c r="B9" s="73">
        <v>0.02</v>
      </c>
      <c r="C9" s="73">
        <v>5.0000000000000001E-3</v>
      </c>
      <c r="D9" s="73">
        <v>5.0000000000000001E-3</v>
      </c>
    </row>
    <row r="10" spans="1:9" x14ac:dyDescent="0.35">
      <c r="A10" s="3" t="s">
        <v>224</v>
      </c>
    </row>
    <row r="11" spans="1:9" x14ac:dyDescent="0.35">
      <c r="A11" s="15" t="s">
        <v>13</v>
      </c>
      <c r="B11" s="73">
        <v>0.01</v>
      </c>
      <c r="C11" s="73">
        <v>0.01</v>
      </c>
      <c r="D11" s="73">
        <v>0.01</v>
      </c>
    </row>
    <row r="12" spans="1:9" x14ac:dyDescent="0.35">
      <c r="A12" s="15" t="s">
        <v>14</v>
      </c>
      <c r="B12" s="73">
        <v>0.01</v>
      </c>
      <c r="C12" s="73">
        <v>0.01</v>
      </c>
      <c r="D12" s="73">
        <v>0.01</v>
      </c>
    </row>
    <row r="14" spans="1:9" x14ac:dyDescent="0.35">
      <c r="A14" s="4" t="s">
        <v>225</v>
      </c>
    </row>
    <row r="16" spans="1:9" x14ac:dyDescent="0.35">
      <c r="A16" s="3" t="s">
        <v>37</v>
      </c>
    </row>
    <row r="18" spans="1:20" x14ac:dyDescent="0.35">
      <c r="A18" s="10" t="s">
        <v>51</v>
      </c>
      <c r="B18" s="10" t="s">
        <v>27</v>
      </c>
      <c r="C18" s="10">
        <f>Inputs!$F$5</f>
        <v>2022</v>
      </c>
      <c r="D18" s="10">
        <f>C18+1</f>
        <v>2023</v>
      </c>
      <c r="E18" s="10">
        <f t="shared" ref="E18:Q18" si="0">D18+1</f>
        <v>2024</v>
      </c>
      <c r="F18" s="10">
        <f t="shared" si="0"/>
        <v>2025</v>
      </c>
      <c r="G18" s="10">
        <f t="shared" si="0"/>
        <v>2026</v>
      </c>
      <c r="H18" s="10">
        <f t="shared" si="0"/>
        <v>2027</v>
      </c>
      <c r="I18" s="10">
        <f t="shared" si="0"/>
        <v>2028</v>
      </c>
      <c r="J18" s="10">
        <f t="shared" si="0"/>
        <v>2029</v>
      </c>
      <c r="K18" s="10">
        <f t="shared" si="0"/>
        <v>2030</v>
      </c>
      <c r="L18" s="10">
        <f t="shared" si="0"/>
        <v>2031</v>
      </c>
      <c r="M18" s="10">
        <f t="shared" si="0"/>
        <v>2032</v>
      </c>
      <c r="N18" s="10">
        <f t="shared" si="0"/>
        <v>2033</v>
      </c>
      <c r="O18" s="10">
        <f t="shared" si="0"/>
        <v>2034</v>
      </c>
      <c r="P18" s="10">
        <f t="shared" si="0"/>
        <v>2035</v>
      </c>
      <c r="Q18" s="10">
        <f t="shared" si="0"/>
        <v>2036</v>
      </c>
    </row>
    <row r="19" spans="1:20" x14ac:dyDescent="0.35">
      <c r="A19" s="10" t="s">
        <v>13</v>
      </c>
      <c r="B19" s="16">
        <v>3</v>
      </c>
      <c r="C19" s="54" t="s">
        <v>34</v>
      </c>
      <c r="D19" s="68">
        <v>0.13</v>
      </c>
      <c r="E19" s="68">
        <v>0.13</v>
      </c>
      <c r="F19" s="68">
        <v>0.13</v>
      </c>
      <c r="G19" s="68">
        <v>0.13</v>
      </c>
      <c r="H19" s="68">
        <v>0.13</v>
      </c>
      <c r="I19" s="68">
        <v>0.13</v>
      </c>
      <c r="J19" s="68">
        <v>0.13</v>
      </c>
      <c r="K19" s="68">
        <v>0.13</v>
      </c>
      <c r="L19" s="68">
        <v>0.13</v>
      </c>
      <c r="M19" s="68">
        <v>0.13</v>
      </c>
      <c r="N19" s="68">
        <v>0.13</v>
      </c>
      <c r="O19" s="68">
        <v>0.13</v>
      </c>
      <c r="P19" s="68">
        <v>0.13</v>
      </c>
      <c r="Q19" s="68">
        <v>0.13</v>
      </c>
      <c r="T19" s="107">
        <v>0.13</v>
      </c>
    </row>
    <row r="20" spans="1:20" x14ac:dyDescent="0.35">
      <c r="A20" s="10" t="s">
        <v>14</v>
      </c>
      <c r="B20" s="16">
        <v>3</v>
      </c>
      <c r="C20" s="54" t="s">
        <v>34</v>
      </c>
      <c r="D20" s="68">
        <v>0.17</v>
      </c>
      <c r="E20" s="68">
        <v>0.17</v>
      </c>
      <c r="F20" s="68">
        <v>0.17</v>
      </c>
      <c r="G20" s="68">
        <v>0.17</v>
      </c>
      <c r="H20" s="68">
        <v>0.17</v>
      </c>
      <c r="I20" s="68">
        <v>0.17</v>
      </c>
      <c r="J20" s="68">
        <v>0.17</v>
      </c>
      <c r="K20" s="68">
        <v>0.17</v>
      </c>
      <c r="L20" s="68">
        <v>0.17</v>
      </c>
      <c r="M20" s="68">
        <v>0.17</v>
      </c>
      <c r="N20" s="68">
        <v>0.17</v>
      </c>
      <c r="O20" s="68">
        <v>0.17</v>
      </c>
      <c r="P20" s="68">
        <v>0.17</v>
      </c>
      <c r="Q20" s="68">
        <v>0.17</v>
      </c>
      <c r="T20" s="107">
        <v>0.17</v>
      </c>
    </row>
    <row r="22" spans="1:20" x14ac:dyDescent="0.35">
      <c r="A22" s="3" t="s">
        <v>148</v>
      </c>
    </row>
    <row r="24" spans="1:20" x14ac:dyDescent="0.35">
      <c r="A24" s="10" t="s">
        <v>51</v>
      </c>
      <c r="B24" s="10" t="s">
        <v>27</v>
      </c>
      <c r="C24" s="10">
        <f>Inputs!$F$5</f>
        <v>2022</v>
      </c>
      <c r="D24" s="10">
        <f>C24+1</f>
        <v>2023</v>
      </c>
      <c r="E24" s="10">
        <f t="shared" ref="E24:Q24" si="1">D24+1</f>
        <v>2024</v>
      </c>
      <c r="F24" s="10">
        <f t="shared" si="1"/>
        <v>2025</v>
      </c>
      <c r="G24" s="10">
        <f t="shared" si="1"/>
        <v>2026</v>
      </c>
      <c r="H24" s="10">
        <f t="shared" si="1"/>
        <v>2027</v>
      </c>
      <c r="I24" s="10">
        <f t="shared" si="1"/>
        <v>2028</v>
      </c>
      <c r="J24" s="10">
        <f t="shared" si="1"/>
        <v>2029</v>
      </c>
      <c r="K24" s="10">
        <f t="shared" si="1"/>
        <v>2030</v>
      </c>
      <c r="L24" s="10">
        <f t="shared" si="1"/>
        <v>2031</v>
      </c>
      <c r="M24" s="10">
        <f t="shared" si="1"/>
        <v>2032</v>
      </c>
      <c r="N24" s="10">
        <f t="shared" si="1"/>
        <v>2033</v>
      </c>
      <c r="O24" s="10">
        <f t="shared" si="1"/>
        <v>2034</v>
      </c>
      <c r="P24" s="10">
        <f t="shared" si="1"/>
        <v>2035</v>
      </c>
      <c r="Q24" s="10">
        <f t="shared" si="1"/>
        <v>2036</v>
      </c>
    </row>
    <row r="25" spans="1:20" x14ac:dyDescent="0.35">
      <c r="A25" s="10" t="s">
        <v>13</v>
      </c>
      <c r="B25" s="16">
        <v>3</v>
      </c>
      <c r="C25" s="54" t="s">
        <v>34</v>
      </c>
      <c r="D25" s="68">
        <v>0.1</v>
      </c>
      <c r="E25" s="68">
        <v>0.1</v>
      </c>
      <c r="F25" s="68">
        <v>0.1</v>
      </c>
      <c r="G25" s="68">
        <v>0.1</v>
      </c>
      <c r="H25" s="68">
        <v>0.1</v>
      </c>
      <c r="I25" s="68">
        <v>0.1</v>
      </c>
      <c r="J25" s="68">
        <v>0.1</v>
      </c>
      <c r="K25" s="68">
        <v>0.1</v>
      </c>
      <c r="L25" s="68">
        <v>0.1</v>
      </c>
      <c r="M25" s="68">
        <v>0.1</v>
      </c>
      <c r="N25" s="68">
        <v>0.1</v>
      </c>
      <c r="O25" s="68">
        <v>0.1</v>
      </c>
      <c r="P25" s="68">
        <v>0.1</v>
      </c>
      <c r="Q25" s="68">
        <v>0.1</v>
      </c>
      <c r="T25" s="107">
        <v>0.1</v>
      </c>
    </row>
    <row r="26" spans="1:20" x14ac:dyDescent="0.35">
      <c r="A26" s="10" t="s">
        <v>14</v>
      </c>
      <c r="B26" s="16">
        <v>3</v>
      </c>
      <c r="C26" s="54" t="s">
        <v>34</v>
      </c>
      <c r="D26" s="68">
        <v>0.12</v>
      </c>
      <c r="E26" s="68">
        <v>0.12</v>
      </c>
      <c r="F26" s="68">
        <v>0.12</v>
      </c>
      <c r="G26" s="68">
        <v>0.12</v>
      </c>
      <c r="H26" s="68">
        <v>0.12</v>
      </c>
      <c r="I26" s="68">
        <v>0.12</v>
      </c>
      <c r="J26" s="68">
        <v>0.12</v>
      </c>
      <c r="K26" s="68">
        <v>0.12</v>
      </c>
      <c r="L26" s="68">
        <v>0.12</v>
      </c>
      <c r="M26" s="68">
        <v>0.12</v>
      </c>
      <c r="N26" s="68">
        <v>0.12</v>
      </c>
      <c r="O26" s="68">
        <v>0.12</v>
      </c>
      <c r="P26" s="68">
        <v>0.12</v>
      </c>
      <c r="Q26" s="68">
        <v>0.12</v>
      </c>
      <c r="T26" s="107">
        <v>0.12</v>
      </c>
    </row>
    <row r="28" spans="1:20" x14ac:dyDescent="0.35">
      <c r="A28" s="3" t="s">
        <v>36</v>
      </c>
    </row>
    <row r="30" spans="1:20" x14ac:dyDescent="0.35">
      <c r="A30" s="10" t="s">
        <v>51</v>
      </c>
      <c r="B30" s="10" t="s">
        <v>27</v>
      </c>
      <c r="C30" s="10">
        <f>Inputs!$F$5</f>
        <v>2022</v>
      </c>
      <c r="D30" s="10">
        <f>C30+1</f>
        <v>2023</v>
      </c>
      <c r="E30" s="10">
        <f t="shared" ref="E30:Q30" si="2">D30+1</f>
        <v>2024</v>
      </c>
      <c r="F30" s="10">
        <f t="shared" si="2"/>
        <v>2025</v>
      </c>
      <c r="G30" s="10">
        <f t="shared" si="2"/>
        <v>2026</v>
      </c>
      <c r="H30" s="10">
        <f t="shared" si="2"/>
        <v>2027</v>
      </c>
      <c r="I30" s="10">
        <f t="shared" si="2"/>
        <v>2028</v>
      </c>
      <c r="J30" s="10">
        <f t="shared" si="2"/>
        <v>2029</v>
      </c>
      <c r="K30" s="10">
        <f t="shared" si="2"/>
        <v>2030</v>
      </c>
      <c r="L30" s="10">
        <f t="shared" si="2"/>
        <v>2031</v>
      </c>
      <c r="M30" s="10">
        <f t="shared" si="2"/>
        <v>2032</v>
      </c>
      <c r="N30" s="10">
        <f t="shared" si="2"/>
        <v>2033</v>
      </c>
      <c r="O30" s="10">
        <f t="shared" si="2"/>
        <v>2034</v>
      </c>
      <c r="P30" s="10">
        <f t="shared" si="2"/>
        <v>2035</v>
      </c>
      <c r="Q30" s="10">
        <f t="shared" si="2"/>
        <v>2036</v>
      </c>
    </row>
    <row r="31" spans="1:20" x14ac:dyDescent="0.35">
      <c r="A31" s="10" t="s">
        <v>13</v>
      </c>
      <c r="B31" s="16">
        <v>3</v>
      </c>
      <c r="C31" s="54" t="s">
        <v>34</v>
      </c>
      <c r="D31" s="68">
        <v>7.0000000000000007E-2</v>
      </c>
      <c r="E31" s="68">
        <v>7.0000000000000007E-2</v>
      </c>
      <c r="F31" s="68">
        <v>7.0000000000000007E-2</v>
      </c>
      <c r="G31" s="68">
        <v>7.0000000000000007E-2</v>
      </c>
      <c r="H31" s="68">
        <v>7.0000000000000007E-2</v>
      </c>
      <c r="I31" s="68">
        <v>7.0000000000000007E-2</v>
      </c>
      <c r="J31" s="68">
        <v>7.0000000000000007E-2</v>
      </c>
      <c r="K31" s="68">
        <v>7.0000000000000007E-2</v>
      </c>
      <c r="L31" s="68">
        <v>7.0000000000000007E-2</v>
      </c>
      <c r="M31" s="68">
        <v>7.0000000000000007E-2</v>
      </c>
      <c r="N31" s="68">
        <v>7.0000000000000007E-2</v>
      </c>
      <c r="O31" s="68">
        <v>7.0000000000000007E-2</v>
      </c>
      <c r="P31" s="68">
        <v>7.0000000000000007E-2</v>
      </c>
      <c r="Q31" s="68">
        <v>7.0000000000000007E-2</v>
      </c>
      <c r="T31" s="107">
        <v>7.0000000000000007E-2</v>
      </c>
    </row>
    <row r="32" spans="1:20" x14ac:dyDescent="0.35">
      <c r="A32" s="10" t="s">
        <v>14</v>
      </c>
      <c r="B32" s="16">
        <v>3</v>
      </c>
      <c r="C32" s="54" t="s">
        <v>34</v>
      </c>
      <c r="D32" s="68">
        <f>Summary!$U$8</f>
        <v>0.05</v>
      </c>
      <c r="E32" s="68">
        <f>Summary!$U$8</f>
        <v>0.05</v>
      </c>
      <c r="F32" s="68">
        <f>Summary!$U$8</f>
        <v>0.05</v>
      </c>
      <c r="G32" s="68">
        <f>Summary!$U$8</f>
        <v>0.05</v>
      </c>
      <c r="H32" s="68">
        <f>Summary!$U$8</f>
        <v>0.05</v>
      </c>
      <c r="I32" s="68">
        <f>Summary!$U$8</f>
        <v>0.05</v>
      </c>
      <c r="J32" s="68">
        <f>Summary!$U$8</f>
        <v>0.05</v>
      </c>
      <c r="K32" s="68">
        <f>Summary!$U$8</f>
        <v>0.05</v>
      </c>
      <c r="L32" s="68">
        <f>Summary!$U$8</f>
        <v>0.05</v>
      </c>
      <c r="M32" s="68">
        <f>Summary!$U$8</f>
        <v>0.05</v>
      </c>
      <c r="N32" s="68">
        <f>Summary!$U$8</f>
        <v>0.05</v>
      </c>
      <c r="O32" s="68">
        <f>Summary!$U$8</f>
        <v>0.05</v>
      </c>
      <c r="P32" s="68">
        <f>Summary!$U$8</f>
        <v>0.05</v>
      </c>
      <c r="Q32" s="68">
        <f>Summary!$U$8</f>
        <v>0.05</v>
      </c>
      <c r="T32" s="107">
        <v>0.05</v>
      </c>
    </row>
    <row r="34" spans="1:12" x14ac:dyDescent="0.35">
      <c r="A34" s="4" t="str">
        <f>"Student "&amp;Semantics!B6&amp;" Ratios"</f>
        <v>Student Teacher Ratios</v>
      </c>
      <c r="G34" s="4" t="str">
        <f>"Student "&amp;Semantics!B8&amp;" Ratios"</f>
        <v>Student Classroom Ratios</v>
      </c>
    </row>
    <row r="35" spans="1:12" x14ac:dyDescent="0.35">
      <c r="C35" s="1"/>
      <c r="K35" s="1"/>
    </row>
    <row r="36" spans="1:12" x14ac:dyDescent="0.35">
      <c r="A36" t="str">
        <f>"1 new "&amp;Semantics!B6&amp;" for"</f>
        <v>1 new Teacher for</v>
      </c>
      <c r="B36" s="77" t="s">
        <v>13</v>
      </c>
      <c r="C36" s="76">
        <f>Summary!U13</f>
        <v>30</v>
      </c>
      <c r="D36" t="s">
        <v>53</v>
      </c>
      <c r="I36" s="15" t="str">
        <f>"1 new "&amp;Semantics!B8&amp;" for"</f>
        <v>1 new Classroom for</v>
      </c>
      <c r="J36" s="77" t="s">
        <v>13</v>
      </c>
      <c r="K36" s="76">
        <f>Summary!U18</f>
        <v>30</v>
      </c>
      <c r="L36" t="s">
        <v>53</v>
      </c>
    </row>
    <row r="37" spans="1:12" x14ac:dyDescent="0.35">
      <c r="A37" t="str">
        <f>"1 new "&amp;Semantics!B6&amp;" for"</f>
        <v>1 new Teacher for</v>
      </c>
      <c r="B37" s="77" t="s">
        <v>14</v>
      </c>
      <c r="C37" s="76">
        <f>Summary!U14</f>
        <v>30</v>
      </c>
      <c r="D37" t="s">
        <v>53</v>
      </c>
      <c r="I37" s="15" t="str">
        <f>"1 new "&amp;Semantics!B8&amp;" for"</f>
        <v>1 new Classroom for</v>
      </c>
      <c r="J37" s="77" t="s">
        <v>14</v>
      </c>
      <c r="K37" s="76">
        <f>Summary!U19</f>
        <v>30</v>
      </c>
      <c r="L37" t="s">
        <v>53</v>
      </c>
    </row>
    <row r="38" spans="1:12" x14ac:dyDescent="0.35">
      <c r="C38" s="1"/>
      <c r="K38" s="1"/>
    </row>
    <row r="39" spans="1:12" x14ac:dyDescent="0.35">
      <c r="A39" s="4" t="str">
        <f>"Addressing Existing "&amp;Semantics!B6&amp;" Gap"</f>
        <v>Addressing Existing Teacher Gap</v>
      </c>
      <c r="C39" s="1"/>
      <c r="G39" s="4" t="str">
        <f>"Addressing Existing "&amp;Semantics!B8&amp;" Gap"</f>
        <v>Addressing Existing Classroom Gap</v>
      </c>
      <c r="K39" s="1"/>
    </row>
    <row r="40" spans="1:12" x14ac:dyDescent="0.35">
      <c r="A40" s="13"/>
      <c r="C40" s="1"/>
      <c r="I40" s="13"/>
      <c r="K40" s="1"/>
    </row>
    <row r="41" spans="1:12" x14ac:dyDescent="0.35">
      <c r="A41" t="s">
        <v>226</v>
      </c>
      <c r="B41" s="77" t="s">
        <v>13</v>
      </c>
      <c r="C41" s="74">
        <v>10</v>
      </c>
      <c r="D41" t="s">
        <v>230</v>
      </c>
      <c r="I41" s="15" t="s">
        <v>226</v>
      </c>
      <c r="J41" s="77" t="s">
        <v>13</v>
      </c>
      <c r="K41" s="74">
        <v>10</v>
      </c>
      <c r="L41" t="s">
        <v>230</v>
      </c>
    </row>
    <row r="42" spans="1:12" x14ac:dyDescent="0.35">
      <c r="A42" t="s">
        <v>226</v>
      </c>
      <c r="B42" s="77" t="s">
        <v>14</v>
      </c>
      <c r="C42" s="74">
        <v>10</v>
      </c>
      <c r="D42" t="s">
        <v>230</v>
      </c>
      <c r="I42" s="15" t="s">
        <v>226</v>
      </c>
      <c r="J42" s="77" t="s">
        <v>14</v>
      </c>
      <c r="K42" s="74">
        <v>10</v>
      </c>
      <c r="L42" t="s">
        <v>230</v>
      </c>
    </row>
    <row r="43" spans="1:12" x14ac:dyDescent="0.35">
      <c r="A43" t="s">
        <v>227</v>
      </c>
      <c r="B43" s="77" t="s">
        <v>13</v>
      </c>
      <c r="C43" s="74">
        <v>10</v>
      </c>
      <c r="D43" t="s">
        <v>230</v>
      </c>
      <c r="I43" s="15" t="s">
        <v>227</v>
      </c>
      <c r="J43" s="77" t="s">
        <v>13</v>
      </c>
      <c r="K43" s="74">
        <v>10</v>
      </c>
      <c r="L43" t="s">
        <v>230</v>
      </c>
    </row>
    <row r="44" spans="1:12" x14ac:dyDescent="0.35">
      <c r="A44" t="s">
        <v>227</v>
      </c>
      <c r="B44" s="77" t="s">
        <v>14</v>
      </c>
      <c r="C44" s="74">
        <v>10</v>
      </c>
      <c r="D44" t="s">
        <v>230</v>
      </c>
      <c r="I44" s="15" t="s">
        <v>227</v>
      </c>
      <c r="J44" s="77" t="s">
        <v>14</v>
      </c>
      <c r="K44" s="74">
        <v>10</v>
      </c>
      <c r="L44" t="s">
        <v>230</v>
      </c>
    </row>
    <row r="45" spans="1:12" x14ac:dyDescent="0.35">
      <c r="A45" t="s">
        <v>228</v>
      </c>
      <c r="B45" s="77" t="s">
        <v>13</v>
      </c>
      <c r="C45" s="74">
        <v>10</v>
      </c>
      <c r="D45" t="s">
        <v>230</v>
      </c>
      <c r="I45" s="15" t="s">
        <v>228</v>
      </c>
      <c r="J45" s="77" t="s">
        <v>13</v>
      </c>
      <c r="K45" s="74">
        <v>10</v>
      </c>
      <c r="L45" t="s">
        <v>230</v>
      </c>
    </row>
    <row r="46" spans="1:12" x14ac:dyDescent="0.35">
      <c r="A46" t="s">
        <v>228</v>
      </c>
      <c r="B46" s="77" t="s">
        <v>14</v>
      </c>
      <c r="C46" s="74">
        <v>10</v>
      </c>
      <c r="D46" t="s">
        <v>230</v>
      </c>
      <c r="I46" s="15" t="s">
        <v>228</v>
      </c>
      <c r="J46" s="77" t="s">
        <v>14</v>
      </c>
      <c r="K46" s="74">
        <v>10</v>
      </c>
      <c r="L46" t="s">
        <v>230</v>
      </c>
    </row>
    <row r="48" spans="1:12" x14ac:dyDescent="0.35">
      <c r="A48" s="4" t="s">
        <v>229</v>
      </c>
      <c r="G48" s="4" t="str">
        <f>"Student to "&amp;Semantics!B9&amp;" Ratios"</f>
        <v>Student to ECE Kit Ratios</v>
      </c>
    </row>
    <row r="49" spans="1:12" x14ac:dyDescent="0.35">
      <c r="K49" s="1"/>
    </row>
    <row r="50" spans="1:12" x14ac:dyDescent="0.35">
      <c r="A50" t="str">
        <f>"1 new "&amp;Semantics!B7&amp;" for"</f>
        <v>1 new Caregiver for</v>
      </c>
      <c r="B50" s="77" t="s">
        <v>13</v>
      </c>
      <c r="C50" s="76">
        <v>30</v>
      </c>
      <c r="D50" t="s">
        <v>53</v>
      </c>
      <c r="I50" s="15" t="str">
        <f>"1 new "&amp;Semantics!B9&amp;" for"</f>
        <v>1 new ECE Kit for</v>
      </c>
      <c r="J50" s="77" t="s">
        <v>13</v>
      </c>
      <c r="K50" s="76">
        <v>30</v>
      </c>
      <c r="L50" t="s">
        <v>53</v>
      </c>
    </row>
    <row r="51" spans="1:12" x14ac:dyDescent="0.35">
      <c r="A51" t="str">
        <f>"1 new "&amp;Semantics!B7&amp;" for"</f>
        <v>1 new Caregiver for</v>
      </c>
      <c r="B51" s="77" t="s">
        <v>14</v>
      </c>
      <c r="C51" s="76">
        <v>30</v>
      </c>
      <c r="D51" t="s">
        <v>53</v>
      </c>
      <c r="I51" s="15" t="str">
        <f>"1 new "&amp;Semantics!B9&amp;" for"</f>
        <v>1 new ECE Kit for</v>
      </c>
      <c r="J51" s="77" t="s">
        <v>14</v>
      </c>
      <c r="K51" s="76">
        <v>30</v>
      </c>
      <c r="L51" t="s">
        <v>53</v>
      </c>
    </row>
    <row r="52" spans="1:12" x14ac:dyDescent="0.35">
      <c r="K52" s="1"/>
    </row>
    <row r="53" spans="1:12" x14ac:dyDescent="0.35">
      <c r="A53" s="4" t="str">
        <f>"Addressing Existing "&amp;Semantics!B7&amp;" Gap"</f>
        <v>Addressing Existing Caregiver Gap</v>
      </c>
      <c r="C53" s="1"/>
      <c r="G53" s="4" t="str">
        <f>"Addressing Existing "&amp;Semantics!B9&amp;" Gap"</f>
        <v>Addressing Existing ECE Kit Gap</v>
      </c>
      <c r="K53" s="1"/>
    </row>
    <row r="54" spans="1:12" x14ac:dyDescent="0.35">
      <c r="A54" s="13"/>
      <c r="C54" s="1"/>
      <c r="I54" s="13"/>
      <c r="K54" s="1"/>
    </row>
    <row r="55" spans="1:12" x14ac:dyDescent="0.35">
      <c r="A55" t="s">
        <v>226</v>
      </c>
      <c r="B55" s="77" t="s">
        <v>13</v>
      </c>
      <c r="C55" s="74">
        <v>10</v>
      </c>
      <c r="D55" t="s">
        <v>230</v>
      </c>
      <c r="I55" s="15" t="s">
        <v>226</v>
      </c>
      <c r="J55" s="77" t="s">
        <v>13</v>
      </c>
      <c r="K55" s="74">
        <v>10</v>
      </c>
      <c r="L55" t="s">
        <v>230</v>
      </c>
    </row>
    <row r="56" spans="1:12" x14ac:dyDescent="0.35">
      <c r="A56" t="s">
        <v>226</v>
      </c>
      <c r="B56" s="77" t="s">
        <v>14</v>
      </c>
      <c r="C56" s="74">
        <v>10</v>
      </c>
      <c r="D56" t="s">
        <v>230</v>
      </c>
      <c r="I56" s="15" t="s">
        <v>226</v>
      </c>
      <c r="J56" s="77" t="s">
        <v>14</v>
      </c>
      <c r="K56" s="74">
        <v>10</v>
      </c>
      <c r="L56" t="s">
        <v>230</v>
      </c>
    </row>
    <row r="57" spans="1:12" x14ac:dyDescent="0.35">
      <c r="A57" t="s">
        <v>227</v>
      </c>
      <c r="B57" s="77" t="s">
        <v>13</v>
      </c>
      <c r="C57" s="74">
        <v>10</v>
      </c>
      <c r="D57" t="s">
        <v>230</v>
      </c>
      <c r="I57" s="15" t="s">
        <v>227</v>
      </c>
      <c r="J57" s="77" t="s">
        <v>13</v>
      </c>
      <c r="K57" s="74">
        <v>10</v>
      </c>
      <c r="L57" t="s">
        <v>230</v>
      </c>
    </row>
    <row r="58" spans="1:12" x14ac:dyDescent="0.35">
      <c r="A58" t="s">
        <v>227</v>
      </c>
      <c r="B58" s="77" t="s">
        <v>14</v>
      </c>
      <c r="C58" s="74">
        <v>10</v>
      </c>
      <c r="D58" t="s">
        <v>230</v>
      </c>
      <c r="I58" s="15" t="s">
        <v>227</v>
      </c>
      <c r="J58" s="77" t="s">
        <v>14</v>
      </c>
      <c r="K58" s="74">
        <v>10</v>
      </c>
      <c r="L58" t="s">
        <v>230</v>
      </c>
    </row>
    <row r="59" spans="1:12" x14ac:dyDescent="0.35">
      <c r="A59" t="s">
        <v>228</v>
      </c>
      <c r="B59" s="77" t="s">
        <v>13</v>
      </c>
      <c r="C59" s="74">
        <v>10</v>
      </c>
      <c r="D59" t="s">
        <v>230</v>
      </c>
      <c r="I59" s="15" t="s">
        <v>228</v>
      </c>
      <c r="J59" s="77" t="s">
        <v>13</v>
      </c>
      <c r="K59" s="74">
        <v>10</v>
      </c>
      <c r="L59" t="s">
        <v>230</v>
      </c>
    </row>
    <row r="60" spans="1:12" x14ac:dyDescent="0.35">
      <c r="A60" t="s">
        <v>228</v>
      </c>
      <c r="B60" s="77" t="s">
        <v>14</v>
      </c>
      <c r="C60" s="74">
        <v>10</v>
      </c>
      <c r="D60" t="s">
        <v>230</v>
      </c>
      <c r="I60" s="15" t="s">
        <v>228</v>
      </c>
      <c r="J60" s="77" t="s">
        <v>14</v>
      </c>
      <c r="K60" s="74">
        <v>10</v>
      </c>
      <c r="L60" t="s">
        <v>230</v>
      </c>
    </row>
    <row r="62" spans="1:12" x14ac:dyDescent="0.35">
      <c r="A62" s="4" t="s">
        <v>231</v>
      </c>
      <c r="G62" s="4" t="str">
        <f>"Student to "&amp;Semantics!B10&amp;" Ratios"</f>
        <v>Student to Reading Corner Ratios</v>
      </c>
    </row>
    <row r="63" spans="1:12" x14ac:dyDescent="0.35">
      <c r="K63" s="1"/>
    </row>
    <row r="64" spans="1:12" x14ac:dyDescent="0.35">
      <c r="A64" t="s">
        <v>226</v>
      </c>
      <c r="B64" s="77" t="s">
        <v>13</v>
      </c>
      <c r="C64" s="74">
        <v>10</v>
      </c>
      <c r="D64" t="s">
        <v>230</v>
      </c>
      <c r="I64" s="15" t="str">
        <f>"1 new "&amp;Semantics!B10&amp;" for"</f>
        <v>1 new Reading Corner for</v>
      </c>
      <c r="J64" s="77" t="s">
        <v>13</v>
      </c>
      <c r="K64" s="76">
        <v>30</v>
      </c>
      <c r="L64" t="s">
        <v>53</v>
      </c>
    </row>
    <row r="65" spans="1:12" x14ac:dyDescent="0.35">
      <c r="A65" t="s">
        <v>226</v>
      </c>
      <c r="B65" s="77" t="s">
        <v>14</v>
      </c>
      <c r="C65" s="74">
        <v>10</v>
      </c>
      <c r="D65" t="s">
        <v>230</v>
      </c>
      <c r="I65" s="15" t="str">
        <f>"1 new "&amp;Semantics!B10&amp;" for"</f>
        <v>1 new Reading Corner for</v>
      </c>
      <c r="J65" s="77" t="s">
        <v>14</v>
      </c>
      <c r="K65" s="76">
        <v>30</v>
      </c>
      <c r="L65" t="s">
        <v>53</v>
      </c>
    </row>
    <row r="66" spans="1:12" x14ac:dyDescent="0.35">
      <c r="A66" t="s">
        <v>227</v>
      </c>
      <c r="B66" s="77" t="s">
        <v>13</v>
      </c>
      <c r="C66" s="74">
        <v>10</v>
      </c>
      <c r="D66" t="s">
        <v>230</v>
      </c>
      <c r="K66" s="1"/>
    </row>
    <row r="67" spans="1:12" x14ac:dyDescent="0.35">
      <c r="A67" t="s">
        <v>227</v>
      </c>
      <c r="B67" s="77" t="s">
        <v>14</v>
      </c>
      <c r="C67" s="74">
        <v>10</v>
      </c>
      <c r="D67" t="s">
        <v>230</v>
      </c>
      <c r="G67" s="4" t="str">
        <f>"Addressing Existing "&amp;Semantics!B10&amp;" Gap"</f>
        <v>Addressing Existing Reading Corner Gap</v>
      </c>
      <c r="K67" s="1"/>
    </row>
    <row r="68" spans="1:12" x14ac:dyDescent="0.35">
      <c r="A68" t="s">
        <v>228</v>
      </c>
      <c r="B68" s="77" t="s">
        <v>13</v>
      </c>
      <c r="C68" s="74">
        <v>10</v>
      </c>
      <c r="D68" t="s">
        <v>230</v>
      </c>
      <c r="I68" s="13"/>
      <c r="K68" s="1"/>
    </row>
    <row r="69" spans="1:12" x14ac:dyDescent="0.35">
      <c r="A69" t="s">
        <v>228</v>
      </c>
      <c r="B69" s="77" t="s">
        <v>14</v>
      </c>
      <c r="C69" s="74">
        <v>10</v>
      </c>
      <c r="D69" t="s">
        <v>230</v>
      </c>
      <c r="I69" s="15" t="s">
        <v>226</v>
      </c>
      <c r="J69" s="77" t="s">
        <v>13</v>
      </c>
      <c r="K69" s="74">
        <v>10</v>
      </c>
      <c r="L69" t="s">
        <v>230</v>
      </c>
    </row>
    <row r="70" spans="1:12" x14ac:dyDescent="0.35">
      <c r="I70" s="15" t="s">
        <v>226</v>
      </c>
      <c r="J70" s="77" t="s">
        <v>14</v>
      </c>
      <c r="K70" s="74">
        <v>10</v>
      </c>
      <c r="L70" t="s">
        <v>230</v>
      </c>
    </row>
    <row r="71" spans="1:12" x14ac:dyDescent="0.35">
      <c r="I71" s="15" t="s">
        <v>227</v>
      </c>
      <c r="J71" s="77" t="s">
        <v>13</v>
      </c>
      <c r="K71" s="74">
        <v>10</v>
      </c>
      <c r="L71" t="s">
        <v>230</v>
      </c>
    </row>
    <row r="72" spans="1:12" x14ac:dyDescent="0.35">
      <c r="A72" t="s">
        <v>256</v>
      </c>
      <c r="B72" s="96">
        <v>0.25</v>
      </c>
      <c r="I72" s="15" t="s">
        <v>227</v>
      </c>
      <c r="J72" s="77" t="s">
        <v>14</v>
      </c>
      <c r="K72" s="74">
        <v>10</v>
      </c>
      <c r="L72" t="s">
        <v>230</v>
      </c>
    </row>
    <row r="73" spans="1:12" x14ac:dyDescent="0.35">
      <c r="A73" t="s">
        <v>261</v>
      </c>
      <c r="B73" s="28">
        <f>12*1500</f>
        <v>18000</v>
      </c>
      <c r="C73" t="s">
        <v>262</v>
      </c>
      <c r="I73" s="15" t="s">
        <v>228</v>
      </c>
      <c r="J73" s="77" t="s">
        <v>13</v>
      </c>
      <c r="K73" s="74">
        <v>10</v>
      </c>
      <c r="L73" t="s">
        <v>230</v>
      </c>
    </row>
    <row r="74" spans="1:12" x14ac:dyDescent="0.35">
      <c r="I74" s="15" t="s">
        <v>228</v>
      </c>
      <c r="J74" s="77" t="s">
        <v>14</v>
      </c>
      <c r="K74" s="74">
        <v>10</v>
      </c>
      <c r="L74" t="s">
        <v>230</v>
      </c>
    </row>
    <row r="76" spans="1:12" x14ac:dyDescent="0.35">
      <c r="G76" s="4" t="s">
        <v>232</v>
      </c>
      <c r="J76" s="1"/>
    </row>
    <row r="77" spans="1:12" x14ac:dyDescent="0.35">
      <c r="H77" s="13"/>
      <c r="J77" s="1"/>
    </row>
    <row r="78" spans="1:12" x14ac:dyDescent="0.35">
      <c r="I78" s="15" t="s">
        <v>87</v>
      </c>
      <c r="J78" s="77" t="s">
        <v>13</v>
      </c>
      <c r="K78" s="78">
        <v>0.05</v>
      </c>
      <c r="L78" t="s">
        <v>86</v>
      </c>
    </row>
    <row r="79" spans="1:12" x14ac:dyDescent="0.35">
      <c r="C79" s="71"/>
      <c r="I79" s="15" t="s">
        <v>87</v>
      </c>
      <c r="J79" s="77" t="s">
        <v>14</v>
      </c>
      <c r="K79" s="78">
        <v>0.05</v>
      </c>
      <c r="L79" t="s">
        <v>86</v>
      </c>
    </row>
    <row r="80" spans="1:12" x14ac:dyDescent="0.35">
      <c r="I80" s="15" t="s">
        <v>88</v>
      </c>
      <c r="J80" s="77" t="s">
        <v>13</v>
      </c>
      <c r="K80" s="78">
        <v>0.05</v>
      </c>
      <c r="L80" t="s">
        <v>86</v>
      </c>
    </row>
    <row r="81" spans="9:12" x14ac:dyDescent="0.35">
      <c r="I81" s="15" t="s">
        <v>88</v>
      </c>
      <c r="J81" s="77" t="s">
        <v>14</v>
      </c>
      <c r="K81" s="78">
        <v>0.05</v>
      </c>
      <c r="L81" t="s">
        <v>86</v>
      </c>
    </row>
    <row r="82" spans="9:12" x14ac:dyDescent="0.35">
      <c r="I82" s="15" t="str">
        <f>Semantics!B11&amp;" Schools"</f>
        <v>Community Schools</v>
      </c>
      <c r="J82" s="77" t="s">
        <v>13</v>
      </c>
      <c r="K82" s="78">
        <v>0.05</v>
      </c>
      <c r="L82" t="s">
        <v>86</v>
      </c>
    </row>
    <row r="83" spans="9:12" x14ac:dyDescent="0.35">
      <c r="I83" s="15" t="str">
        <f>Semantics!B11&amp;" Schools"</f>
        <v>Community Schools</v>
      </c>
      <c r="J83" s="77" t="s">
        <v>14</v>
      </c>
      <c r="K83" s="78">
        <v>0.05</v>
      </c>
      <c r="L83" t="s">
        <v>86</v>
      </c>
    </row>
  </sheetData>
  <phoneticPr fontId="6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537D8-41C3-46EE-A70D-DAEA3F6F6215}">
  <sheetPr>
    <tabColor theme="9" tint="0.39997558519241921"/>
  </sheetPr>
  <dimension ref="A1:S29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9.1796875" customWidth="1"/>
    <col min="17" max="17" width="11" customWidth="1"/>
  </cols>
  <sheetData>
    <row r="1" spans="1:19" x14ac:dyDescent="0.35">
      <c r="A1" s="45" t="s">
        <v>191</v>
      </c>
    </row>
    <row r="3" spans="1:19" x14ac:dyDescent="0.35">
      <c r="A3" s="59" t="s">
        <v>166</v>
      </c>
    </row>
    <row r="5" spans="1:19" x14ac:dyDescent="0.35">
      <c r="A5" s="3" t="s">
        <v>0</v>
      </c>
    </row>
    <row r="6" spans="1:19" x14ac:dyDescent="0.35">
      <c r="C6" s="71"/>
      <c r="Q6" s="4" t="s">
        <v>171</v>
      </c>
    </row>
    <row r="7" spans="1:19" x14ac:dyDescent="0.35">
      <c r="A7" s="10" t="s">
        <v>10</v>
      </c>
      <c r="B7" s="10">
        <f>Inputs!$F$5</f>
        <v>2022</v>
      </c>
      <c r="C7" s="10">
        <f>B7+1</f>
        <v>2023</v>
      </c>
      <c r="D7" s="10">
        <f t="shared" ref="D7:O7" si="0">C7+1</f>
        <v>2024</v>
      </c>
      <c r="E7" s="10">
        <f t="shared" si="0"/>
        <v>2025</v>
      </c>
      <c r="F7" s="10">
        <f t="shared" si="0"/>
        <v>2026</v>
      </c>
      <c r="G7" s="10">
        <f t="shared" si="0"/>
        <v>2027</v>
      </c>
      <c r="H7" s="10">
        <f t="shared" si="0"/>
        <v>2028</v>
      </c>
      <c r="I7" s="10">
        <f t="shared" si="0"/>
        <v>2029</v>
      </c>
      <c r="J7" s="10">
        <f t="shared" si="0"/>
        <v>2030</v>
      </c>
      <c r="K7" s="10">
        <f t="shared" si="0"/>
        <v>2031</v>
      </c>
      <c r="L7" s="10">
        <f t="shared" si="0"/>
        <v>2032</v>
      </c>
      <c r="M7" s="10">
        <f t="shared" si="0"/>
        <v>2033</v>
      </c>
      <c r="N7" s="10">
        <f t="shared" si="0"/>
        <v>2034</v>
      </c>
      <c r="O7" s="10">
        <f t="shared" si="0"/>
        <v>2035</v>
      </c>
      <c r="Q7" s="1" t="s">
        <v>16</v>
      </c>
      <c r="R7" s="5">
        <f>Inputs!B9</f>
        <v>3.3700000000000001E-2</v>
      </c>
      <c r="S7" t="s">
        <v>9</v>
      </c>
    </row>
    <row r="8" spans="1:19" x14ac:dyDescent="0.35">
      <c r="A8" s="10">
        <v>0</v>
      </c>
      <c r="B8" s="54">
        <f>Inputs!B22+Inputs!G22</f>
        <v>192047</v>
      </c>
      <c r="C8" s="8">
        <f>Inputs!B22*(1+$R$7)+Inputs!G22*(1+$R$11)</f>
        <v>198518.98390000002</v>
      </c>
      <c r="D8" s="8">
        <f>Inputs!C22*(1+$R$7)+Inputs!H22*(1+$R$11)</f>
        <v>181810.25710000002</v>
      </c>
      <c r="E8" s="8">
        <f t="shared" ref="E8:O8" si="1">D8*(1+$R$7)</f>
        <v>187937.26276427004</v>
      </c>
      <c r="F8" s="8">
        <f t="shared" si="1"/>
        <v>194270.74851942595</v>
      </c>
      <c r="G8" s="8">
        <f t="shared" si="1"/>
        <v>200817.6727445306</v>
      </c>
      <c r="H8" s="8">
        <f t="shared" si="1"/>
        <v>207585.2283160213</v>
      </c>
      <c r="I8" s="8">
        <f t="shared" si="1"/>
        <v>214580.85051027124</v>
      </c>
      <c r="J8" s="8">
        <f t="shared" si="1"/>
        <v>221812.22517246738</v>
      </c>
      <c r="K8" s="8">
        <f t="shared" si="1"/>
        <v>229287.29716077956</v>
      </c>
      <c r="L8" s="8">
        <f t="shared" si="1"/>
        <v>237014.27907509785</v>
      </c>
      <c r="M8" s="8">
        <f t="shared" si="1"/>
        <v>245001.66027992865</v>
      </c>
      <c r="N8" s="8">
        <f t="shared" si="1"/>
        <v>253258.21623136225</v>
      </c>
      <c r="O8" s="8">
        <f t="shared" si="1"/>
        <v>261793.01811835918</v>
      </c>
      <c r="Q8" s="1" t="s">
        <v>15</v>
      </c>
      <c r="R8" s="5">
        <f>Inputs!B10</f>
        <v>3.3700000000000001E-2</v>
      </c>
      <c r="S8" t="s">
        <v>9</v>
      </c>
    </row>
    <row r="9" spans="1:19" x14ac:dyDescent="0.35">
      <c r="A9" s="10">
        <v>1</v>
      </c>
      <c r="B9" s="54">
        <f>Inputs!B23+Inputs!G23</f>
        <v>221441</v>
      </c>
      <c r="C9" s="9">
        <f t="shared" ref="C9:J9" si="2">B8*(1-$R$16)</f>
        <v>192047</v>
      </c>
      <c r="D9" s="7">
        <f t="shared" si="2"/>
        <v>198518.98390000002</v>
      </c>
      <c r="E9" s="7">
        <f t="shared" si="2"/>
        <v>181810.25710000002</v>
      </c>
      <c r="F9" s="7">
        <f t="shared" si="2"/>
        <v>187937.26276427004</v>
      </c>
      <c r="G9" s="7">
        <f t="shared" si="2"/>
        <v>194270.74851942595</v>
      </c>
      <c r="H9" s="7">
        <f t="shared" si="2"/>
        <v>200817.6727445306</v>
      </c>
      <c r="I9" s="7">
        <f t="shared" si="2"/>
        <v>207585.2283160213</v>
      </c>
      <c r="J9" s="7">
        <f t="shared" si="2"/>
        <v>214580.85051027124</v>
      </c>
      <c r="K9" s="7">
        <f t="shared" ref="K9" si="3">J8*(1-$R$16)</f>
        <v>221812.22517246738</v>
      </c>
      <c r="L9" s="7">
        <f t="shared" ref="L9" si="4">K8*(1-$R$16)</f>
        <v>229287.29716077956</v>
      </c>
      <c r="M9" s="7">
        <f t="shared" ref="M9" si="5">L8*(1-$R$16)</f>
        <v>237014.27907509785</v>
      </c>
      <c r="N9" s="7">
        <f t="shared" ref="N9" si="6">M8*(1-$R$16)</f>
        <v>245001.66027992865</v>
      </c>
      <c r="O9" s="7">
        <f t="shared" ref="O9" si="7">N8*(1-$R$16)</f>
        <v>253258.21623136225</v>
      </c>
      <c r="R9" s="1"/>
      <c r="S9" s="1"/>
    </row>
    <row r="10" spans="1:19" x14ac:dyDescent="0.35">
      <c r="A10" s="10">
        <v>2</v>
      </c>
      <c r="B10" s="54">
        <f>Inputs!B24+Inputs!G24</f>
        <v>244900</v>
      </c>
      <c r="C10" s="7">
        <f t="shared" ref="C10:J10" si="8">B9*(1-$R$17)</f>
        <v>221441</v>
      </c>
      <c r="D10" s="9">
        <f t="shared" si="8"/>
        <v>192047</v>
      </c>
      <c r="E10" s="7">
        <f t="shared" si="8"/>
        <v>198518.98390000002</v>
      </c>
      <c r="F10" s="7">
        <f t="shared" si="8"/>
        <v>181810.25710000002</v>
      </c>
      <c r="G10" s="7">
        <f t="shared" si="8"/>
        <v>187937.26276427004</v>
      </c>
      <c r="H10" s="7">
        <f t="shared" si="8"/>
        <v>194270.74851942595</v>
      </c>
      <c r="I10" s="7">
        <f t="shared" si="8"/>
        <v>200817.6727445306</v>
      </c>
      <c r="J10" s="7">
        <f t="shared" si="8"/>
        <v>207585.2283160213</v>
      </c>
      <c r="K10" s="7">
        <f t="shared" ref="K10" si="9">J9*(1-$R$17)</f>
        <v>214580.85051027124</v>
      </c>
      <c r="L10" s="7">
        <f t="shared" ref="L10" si="10">K9*(1-$R$17)</f>
        <v>221812.22517246738</v>
      </c>
      <c r="M10" s="7">
        <f t="shared" ref="M10" si="11">L9*(1-$R$17)</f>
        <v>229287.29716077956</v>
      </c>
      <c r="N10" s="7">
        <f t="shared" ref="N10" si="12">M9*(1-$R$17)</f>
        <v>237014.27907509785</v>
      </c>
      <c r="O10" s="7">
        <f t="shared" ref="O10" si="13">N9*(1-$R$17)</f>
        <v>245001.66027992865</v>
      </c>
      <c r="Q10" s="4" t="s">
        <v>172</v>
      </c>
    </row>
    <row r="11" spans="1:19" x14ac:dyDescent="0.35">
      <c r="A11" s="10">
        <v>3</v>
      </c>
      <c r="B11" s="54">
        <f>Inputs!B25+Inputs!G25</f>
        <v>238371</v>
      </c>
      <c r="C11" s="7">
        <f t="shared" ref="C11:J11" si="14">B10*(1-$R$18)</f>
        <v>244900</v>
      </c>
      <c r="D11" s="7">
        <f t="shared" si="14"/>
        <v>221441</v>
      </c>
      <c r="E11" s="9">
        <f t="shared" si="14"/>
        <v>192047</v>
      </c>
      <c r="F11" s="7">
        <f t="shared" si="14"/>
        <v>198518.98390000002</v>
      </c>
      <c r="G11" s="7">
        <f t="shared" si="14"/>
        <v>181810.25710000002</v>
      </c>
      <c r="H11" s="7">
        <f t="shared" si="14"/>
        <v>187937.26276427004</v>
      </c>
      <c r="I11" s="7">
        <f t="shared" si="14"/>
        <v>194270.74851942595</v>
      </c>
      <c r="J11" s="7">
        <f t="shared" si="14"/>
        <v>200817.6727445306</v>
      </c>
      <c r="K11" s="7">
        <f t="shared" ref="K11" si="15">J10*(1-$R$18)</f>
        <v>207585.2283160213</v>
      </c>
      <c r="L11" s="7">
        <f t="shared" ref="L11" si="16">K10*(1-$R$18)</f>
        <v>214580.85051027124</v>
      </c>
      <c r="M11" s="7">
        <f t="shared" ref="M11" si="17">L10*(1-$R$18)</f>
        <v>221812.22517246738</v>
      </c>
      <c r="N11" s="7">
        <f t="shared" ref="N11" si="18">M10*(1-$R$18)</f>
        <v>229287.29716077956</v>
      </c>
      <c r="O11" s="7">
        <f t="shared" ref="O11" si="19">N10*(1-$R$18)</f>
        <v>237014.27907509785</v>
      </c>
      <c r="Q11" s="1" t="s">
        <v>16</v>
      </c>
      <c r="R11" s="5">
        <f>Inputs!B15</f>
        <v>0</v>
      </c>
      <c r="S11" t="s">
        <v>9</v>
      </c>
    </row>
    <row r="12" spans="1:19" x14ac:dyDescent="0.35">
      <c r="A12" s="10">
        <v>4</v>
      </c>
      <c r="B12" s="54">
        <f>Inputs!B26+Inputs!G26</f>
        <v>244199</v>
      </c>
      <c r="C12" s="7">
        <f t="shared" ref="C12:J12" si="20">B11*(1-$R$19)</f>
        <v>238371</v>
      </c>
      <c r="D12" s="7">
        <f t="shared" si="20"/>
        <v>244900</v>
      </c>
      <c r="E12" s="7">
        <f t="shared" si="20"/>
        <v>221441</v>
      </c>
      <c r="F12" s="9">
        <f t="shared" si="20"/>
        <v>192047</v>
      </c>
      <c r="G12" s="7">
        <f t="shared" si="20"/>
        <v>198518.98390000002</v>
      </c>
      <c r="H12" s="7">
        <f t="shared" si="20"/>
        <v>181810.25710000002</v>
      </c>
      <c r="I12" s="7">
        <f t="shared" si="20"/>
        <v>187937.26276427004</v>
      </c>
      <c r="J12" s="7">
        <f t="shared" si="20"/>
        <v>194270.74851942595</v>
      </c>
      <c r="K12" s="7">
        <f t="shared" ref="K12" si="21">J11*(1-$R$19)</f>
        <v>200817.6727445306</v>
      </c>
      <c r="L12" s="7">
        <f t="shared" ref="L12" si="22">K11*(1-$R$19)</f>
        <v>207585.2283160213</v>
      </c>
      <c r="M12" s="7">
        <f t="shared" ref="M12" si="23">L11*(1-$R$19)</f>
        <v>214580.85051027124</v>
      </c>
      <c r="N12" s="7">
        <f t="shared" ref="N12" si="24">M11*(1-$R$19)</f>
        <v>221812.22517246738</v>
      </c>
      <c r="O12" s="7">
        <f t="shared" ref="O12" si="25">N11*(1-$R$19)</f>
        <v>229287.29716077956</v>
      </c>
      <c r="Q12" s="1" t="s">
        <v>15</v>
      </c>
      <c r="R12" s="5">
        <f>Inputs!B16</f>
        <v>0</v>
      </c>
      <c r="S12" t="s">
        <v>9</v>
      </c>
    </row>
    <row r="13" spans="1:19" x14ac:dyDescent="0.35">
      <c r="A13" s="10">
        <v>5</v>
      </c>
      <c r="B13" s="54">
        <f>Inputs!B27+Inputs!G27</f>
        <v>229802</v>
      </c>
      <c r="C13" s="7">
        <f t="shared" ref="C13:J13" si="26">B12*(1-$R$20)</f>
        <v>244199</v>
      </c>
      <c r="D13" s="7">
        <f t="shared" si="26"/>
        <v>238371</v>
      </c>
      <c r="E13" s="7">
        <f t="shared" si="26"/>
        <v>244900</v>
      </c>
      <c r="F13" s="7">
        <f t="shared" si="26"/>
        <v>221441</v>
      </c>
      <c r="G13" s="9">
        <f t="shared" si="26"/>
        <v>192047</v>
      </c>
      <c r="H13" s="7">
        <f t="shared" si="26"/>
        <v>198518.98390000002</v>
      </c>
      <c r="I13" s="7">
        <f t="shared" si="26"/>
        <v>181810.25710000002</v>
      </c>
      <c r="J13" s="7">
        <f t="shared" si="26"/>
        <v>187937.26276427004</v>
      </c>
      <c r="K13" s="7">
        <f t="shared" ref="K13" si="27">J12*(1-$R$20)</f>
        <v>194270.74851942595</v>
      </c>
      <c r="L13" s="7">
        <f t="shared" ref="L13" si="28">K12*(1-$R$20)</f>
        <v>200817.6727445306</v>
      </c>
      <c r="M13" s="7">
        <f t="shared" ref="M13" si="29">L12*(1-$R$20)</f>
        <v>207585.2283160213</v>
      </c>
      <c r="N13" s="7">
        <f t="shared" ref="N13" si="30">M12*(1-$R$20)</f>
        <v>214580.85051027124</v>
      </c>
      <c r="O13" s="7">
        <f t="shared" ref="O13" si="31">N12*(1-$R$20)</f>
        <v>221812.22517246738</v>
      </c>
    </row>
    <row r="14" spans="1:19" x14ac:dyDescent="0.35">
      <c r="Q14" s="4" t="s">
        <v>8</v>
      </c>
    </row>
    <row r="15" spans="1:19" x14ac:dyDescent="0.35">
      <c r="A15" s="10" t="s">
        <v>11</v>
      </c>
      <c r="B15" s="10">
        <f>Inputs!$F$5</f>
        <v>2022</v>
      </c>
      <c r="C15" s="10">
        <f>B15+1</f>
        <v>2023</v>
      </c>
      <c r="D15" s="10">
        <f t="shared" ref="D15:O15" si="32">C15+1</f>
        <v>2024</v>
      </c>
      <c r="E15" s="10">
        <f t="shared" si="32"/>
        <v>2025</v>
      </c>
      <c r="F15" s="10">
        <f t="shared" si="32"/>
        <v>2026</v>
      </c>
      <c r="G15" s="10">
        <f t="shared" si="32"/>
        <v>2027</v>
      </c>
      <c r="H15" s="10">
        <f t="shared" si="32"/>
        <v>2028</v>
      </c>
      <c r="I15" s="10">
        <f t="shared" si="32"/>
        <v>2029</v>
      </c>
      <c r="J15" s="10">
        <f t="shared" si="32"/>
        <v>2030</v>
      </c>
      <c r="K15" s="10">
        <f t="shared" si="32"/>
        <v>2031</v>
      </c>
      <c r="L15" s="10">
        <f t="shared" si="32"/>
        <v>2032</v>
      </c>
      <c r="M15" s="10">
        <f t="shared" si="32"/>
        <v>2033</v>
      </c>
      <c r="N15" s="10">
        <f t="shared" si="32"/>
        <v>2034</v>
      </c>
      <c r="O15" s="10">
        <f t="shared" si="32"/>
        <v>2035</v>
      </c>
      <c r="Q15" s="11" t="s">
        <v>17</v>
      </c>
      <c r="R15" s="11" t="s">
        <v>13</v>
      </c>
      <c r="S15" s="11" t="s">
        <v>14</v>
      </c>
    </row>
    <row r="16" spans="1:19" x14ac:dyDescent="0.35">
      <c r="A16" s="10">
        <v>0</v>
      </c>
      <c r="B16" s="54">
        <f>Inputs!C22+Inputs!H22</f>
        <v>175883</v>
      </c>
      <c r="C16" s="8">
        <f>Inputs!C22*(1+$R$8)+Inputs!H22*(1+$R$12)</f>
        <v>181810.25710000002</v>
      </c>
      <c r="D16" s="8">
        <f t="shared" ref="D16:O16" si="33">C16*(1+$R$8)</f>
        <v>187937.26276427004</v>
      </c>
      <c r="E16" s="8">
        <f t="shared" si="33"/>
        <v>194270.74851942595</v>
      </c>
      <c r="F16" s="8">
        <f t="shared" si="33"/>
        <v>200817.6727445306</v>
      </c>
      <c r="G16" s="8">
        <f t="shared" si="33"/>
        <v>207585.2283160213</v>
      </c>
      <c r="H16" s="8">
        <f t="shared" si="33"/>
        <v>214580.85051027124</v>
      </c>
      <c r="I16" s="8">
        <f t="shared" si="33"/>
        <v>221812.22517246738</v>
      </c>
      <c r="J16" s="8">
        <f t="shared" si="33"/>
        <v>229287.29716077956</v>
      </c>
      <c r="K16" s="8">
        <f t="shared" si="33"/>
        <v>237014.27907509785</v>
      </c>
      <c r="L16" s="8">
        <f t="shared" si="33"/>
        <v>245001.66027992865</v>
      </c>
      <c r="M16" s="8">
        <f t="shared" si="33"/>
        <v>253258.21623136225</v>
      </c>
      <c r="N16" s="8">
        <f t="shared" si="33"/>
        <v>261793.01811835918</v>
      </c>
      <c r="O16" s="8">
        <f t="shared" si="33"/>
        <v>270615.44282894791</v>
      </c>
      <c r="Q16" s="1" t="s">
        <v>1</v>
      </c>
      <c r="R16" s="5">
        <f>Inputs!F10</f>
        <v>0</v>
      </c>
      <c r="S16" s="5">
        <f>Inputs!G10</f>
        <v>0</v>
      </c>
    </row>
    <row r="17" spans="1:19" x14ac:dyDescent="0.35">
      <c r="A17" s="10">
        <v>1</v>
      </c>
      <c r="B17" s="54">
        <f>Inputs!C23+Inputs!H23</f>
        <v>204099</v>
      </c>
      <c r="C17" s="9">
        <f t="shared" ref="C17:J17" si="34">B16*(1-$S$16)</f>
        <v>175883</v>
      </c>
      <c r="D17" s="7">
        <f t="shared" si="34"/>
        <v>181810.25710000002</v>
      </c>
      <c r="E17" s="7">
        <f t="shared" si="34"/>
        <v>187937.26276427004</v>
      </c>
      <c r="F17" s="7">
        <f t="shared" si="34"/>
        <v>194270.74851942595</v>
      </c>
      <c r="G17" s="7">
        <f t="shared" si="34"/>
        <v>200817.6727445306</v>
      </c>
      <c r="H17" s="7">
        <f t="shared" si="34"/>
        <v>207585.2283160213</v>
      </c>
      <c r="I17" s="7">
        <f t="shared" si="34"/>
        <v>214580.85051027124</v>
      </c>
      <c r="J17" s="7">
        <f t="shared" si="34"/>
        <v>221812.22517246738</v>
      </c>
      <c r="K17" s="7">
        <f t="shared" ref="K17" si="35">J16*(1-$S$16)</f>
        <v>229287.29716077956</v>
      </c>
      <c r="L17" s="7">
        <f t="shared" ref="L17" si="36">K16*(1-$S$16)</f>
        <v>237014.27907509785</v>
      </c>
      <c r="M17" s="7">
        <f t="shared" ref="M17" si="37">L16*(1-$S$16)</f>
        <v>245001.66027992865</v>
      </c>
      <c r="N17" s="7">
        <f t="shared" ref="N17" si="38">M16*(1-$S$16)</f>
        <v>253258.21623136225</v>
      </c>
      <c r="O17" s="7">
        <f t="shared" ref="O17" si="39">N16*(1-$S$16)</f>
        <v>261793.01811835918</v>
      </c>
      <c r="Q17" s="1" t="s">
        <v>2</v>
      </c>
      <c r="R17" s="5">
        <f>Inputs!F11</f>
        <v>0</v>
      </c>
      <c r="S17" s="5">
        <f>Inputs!G11</f>
        <v>0</v>
      </c>
    </row>
    <row r="18" spans="1:19" x14ac:dyDescent="0.35">
      <c r="A18" s="10">
        <v>2</v>
      </c>
      <c r="B18" s="54">
        <f>Inputs!C24+Inputs!H24</f>
        <v>230395</v>
      </c>
      <c r="C18" s="7">
        <f t="shared" ref="C18:J18" si="40">B17*(1-$S$17)</f>
        <v>204099</v>
      </c>
      <c r="D18" s="9">
        <f t="shared" si="40"/>
        <v>175883</v>
      </c>
      <c r="E18" s="7">
        <f t="shared" si="40"/>
        <v>181810.25710000002</v>
      </c>
      <c r="F18" s="7">
        <f t="shared" si="40"/>
        <v>187937.26276427004</v>
      </c>
      <c r="G18" s="7">
        <f t="shared" si="40"/>
        <v>194270.74851942595</v>
      </c>
      <c r="H18" s="7">
        <f t="shared" si="40"/>
        <v>200817.6727445306</v>
      </c>
      <c r="I18" s="7">
        <f t="shared" si="40"/>
        <v>207585.2283160213</v>
      </c>
      <c r="J18" s="7">
        <f t="shared" si="40"/>
        <v>214580.85051027124</v>
      </c>
      <c r="K18" s="7">
        <f t="shared" ref="K18" si="41">J17*(1-$S$17)</f>
        <v>221812.22517246738</v>
      </c>
      <c r="L18" s="7">
        <f t="shared" ref="L18" si="42">K17*(1-$S$17)</f>
        <v>229287.29716077956</v>
      </c>
      <c r="M18" s="7">
        <f t="shared" ref="M18" si="43">L17*(1-$S$17)</f>
        <v>237014.27907509785</v>
      </c>
      <c r="N18" s="7">
        <f t="shared" ref="N18" si="44">M17*(1-$S$17)</f>
        <v>245001.66027992865</v>
      </c>
      <c r="O18" s="7">
        <f t="shared" ref="O18" si="45">N17*(1-$S$17)</f>
        <v>253258.21623136225</v>
      </c>
      <c r="Q18" s="1" t="s">
        <v>3</v>
      </c>
      <c r="R18" s="5">
        <f>Inputs!F12</f>
        <v>0</v>
      </c>
      <c r="S18" s="5">
        <f>Inputs!G12</f>
        <v>0</v>
      </c>
    </row>
    <row r="19" spans="1:19" x14ac:dyDescent="0.35">
      <c r="A19" s="10">
        <v>3</v>
      </c>
      <c r="B19" s="54">
        <f>Inputs!C25+Inputs!H25</f>
        <v>219902</v>
      </c>
      <c r="C19" s="7">
        <f t="shared" ref="C19:J19" si="46">B18*(1-$S$18)</f>
        <v>230395</v>
      </c>
      <c r="D19" s="7">
        <f t="shared" si="46"/>
        <v>204099</v>
      </c>
      <c r="E19" s="9">
        <f t="shared" si="46"/>
        <v>175883</v>
      </c>
      <c r="F19" s="7">
        <f t="shared" si="46"/>
        <v>181810.25710000002</v>
      </c>
      <c r="G19" s="7">
        <f t="shared" si="46"/>
        <v>187937.26276427004</v>
      </c>
      <c r="H19" s="7">
        <f t="shared" si="46"/>
        <v>194270.74851942595</v>
      </c>
      <c r="I19" s="7">
        <f t="shared" si="46"/>
        <v>200817.6727445306</v>
      </c>
      <c r="J19" s="7">
        <f t="shared" si="46"/>
        <v>207585.2283160213</v>
      </c>
      <c r="K19" s="7">
        <f t="shared" ref="K19" si="47">J18*(1-$S$18)</f>
        <v>214580.85051027124</v>
      </c>
      <c r="L19" s="7">
        <f t="shared" ref="L19" si="48">K18*(1-$S$18)</f>
        <v>221812.22517246738</v>
      </c>
      <c r="M19" s="7">
        <f t="shared" ref="M19" si="49">L18*(1-$S$18)</f>
        <v>229287.29716077956</v>
      </c>
      <c r="N19" s="7">
        <f t="shared" ref="N19" si="50">M18*(1-$S$18)</f>
        <v>237014.27907509785</v>
      </c>
      <c r="O19" s="7">
        <f t="shared" ref="O19" si="51">N18*(1-$S$18)</f>
        <v>245001.66027992865</v>
      </c>
      <c r="Q19" s="1" t="s">
        <v>4</v>
      </c>
      <c r="R19" s="5">
        <f>Inputs!F13</f>
        <v>0</v>
      </c>
      <c r="S19" s="5">
        <f>Inputs!G13</f>
        <v>0</v>
      </c>
    </row>
    <row r="20" spans="1:19" x14ac:dyDescent="0.35">
      <c r="A20" s="10">
        <v>4</v>
      </c>
      <c r="B20" s="54">
        <f>Inputs!C26+Inputs!H26</f>
        <v>227483</v>
      </c>
      <c r="C20" s="7">
        <f t="shared" ref="C20:J20" si="52">B19*(1-$S$19)</f>
        <v>219902</v>
      </c>
      <c r="D20" s="7">
        <f t="shared" si="52"/>
        <v>230395</v>
      </c>
      <c r="E20" s="7">
        <f t="shared" si="52"/>
        <v>204099</v>
      </c>
      <c r="F20" s="9">
        <f t="shared" si="52"/>
        <v>175883</v>
      </c>
      <c r="G20" s="7">
        <f t="shared" si="52"/>
        <v>181810.25710000002</v>
      </c>
      <c r="H20" s="7">
        <f t="shared" si="52"/>
        <v>187937.26276427004</v>
      </c>
      <c r="I20" s="7">
        <f t="shared" si="52"/>
        <v>194270.74851942595</v>
      </c>
      <c r="J20" s="7">
        <f t="shared" si="52"/>
        <v>200817.6727445306</v>
      </c>
      <c r="K20" s="7">
        <f t="shared" ref="K20" si="53">J19*(1-$S$19)</f>
        <v>207585.2283160213</v>
      </c>
      <c r="L20" s="7">
        <f t="shared" ref="L20" si="54">K19*(1-$S$19)</f>
        <v>214580.85051027124</v>
      </c>
      <c r="M20" s="7">
        <f t="shared" ref="M20" si="55">L19*(1-$S$19)</f>
        <v>221812.22517246738</v>
      </c>
      <c r="N20" s="7">
        <f t="shared" ref="N20" si="56">M19*(1-$S$19)</f>
        <v>229287.29716077956</v>
      </c>
      <c r="O20" s="7">
        <f t="shared" ref="O20" si="57">N19*(1-$S$19)</f>
        <v>237014.27907509785</v>
      </c>
      <c r="Q20" s="1" t="s">
        <v>5</v>
      </c>
      <c r="R20" s="5">
        <f>Inputs!F14</f>
        <v>0</v>
      </c>
      <c r="S20" s="5">
        <f>Inputs!G14</f>
        <v>0</v>
      </c>
    </row>
    <row r="21" spans="1:19" x14ac:dyDescent="0.35">
      <c r="A21" s="10">
        <v>5</v>
      </c>
      <c r="B21" s="54">
        <f>Inputs!C27+Inputs!H27</f>
        <v>208450</v>
      </c>
      <c r="C21" s="7">
        <f t="shared" ref="C21:J21" si="58">B20*(1-$S$20)</f>
        <v>227483</v>
      </c>
      <c r="D21" s="7">
        <f t="shared" si="58"/>
        <v>219902</v>
      </c>
      <c r="E21" s="7">
        <f t="shared" si="58"/>
        <v>230395</v>
      </c>
      <c r="F21" s="7">
        <f t="shared" si="58"/>
        <v>204099</v>
      </c>
      <c r="G21" s="9">
        <f t="shared" si="58"/>
        <v>175883</v>
      </c>
      <c r="H21" s="7">
        <f t="shared" si="58"/>
        <v>181810.25710000002</v>
      </c>
      <c r="I21" s="7">
        <f t="shared" si="58"/>
        <v>187937.26276427004</v>
      </c>
      <c r="J21" s="7">
        <f t="shared" si="58"/>
        <v>194270.74851942595</v>
      </c>
      <c r="K21" s="7">
        <f t="shared" ref="K21" si="59">J20*(1-$S$20)</f>
        <v>200817.6727445306</v>
      </c>
      <c r="L21" s="7">
        <f t="shared" ref="L21" si="60">K20*(1-$S$20)</f>
        <v>207585.2283160213</v>
      </c>
      <c r="M21" s="7">
        <f t="shared" ref="M21" si="61">L20*(1-$S$20)</f>
        <v>214580.85051027124</v>
      </c>
      <c r="N21" s="7">
        <f t="shared" ref="N21" si="62">M20*(1-$S$20)</f>
        <v>221812.22517246738</v>
      </c>
      <c r="O21" s="7">
        <f t="shared" ref="O21" si="63">N20*(1-$S$20)</f>
        <v>229287.29716077956</v>
      </c>
    </row>
    <row r="22" spans="1:19" x14ac:dyDescent="0.35">
      <c r="Q22" s="6" t="s">
        <v>6</v>
      </c>
    </row>
    <row r="23" spans="1:19" x14ac:dyDescent="0.35">
      <c r="A23" s="10" t="s">
        <v>12</v>
      </c>
      <c r="B23" s="10">
        <f>Inputs!$F$5</f>
        <v>2022</v>
      </c>
      <c r="C23" s="10">
        <f>B23+1</f>
        <v>2023</v>
      </c>
      <c r="D23" s="10">
        <f t="shared" ref="D23:O23" si="64">C23+1</f>
        <v>2024</v>
      </c>
      <c r="E23" s="10">
        <f t="shared" si="64"/>
        <v>2025</v>
      </c>
      <c r="F23" s="10">
        <f t="shared" si="64"/>
        <v>2026</v>
      </c>
      <c r="G23" s="10">
        <f t="shared" si="64"/>
        <v>2027</v>
      </c>
      <c r="H23" s="10">
        <f t="shared" si="64"/>
        <v>2028</v>
      </c>
      <c r="I23" s="10">
        <f t="shared" si="64"/>
        <v>2029</v>
      </c>
      <c r="J23" s="10">
        <f t="shared" si="64"/>
        <v>2030</v>
      </c>
      <c r="K23" s="10">
        <f t="shared" si="64"/>
        <v>2031</v>
      </c>
      <c r="L23" s="10">
        <f t="shared" si="64"/>
        <v>2032</v>
      </c>
      <c r="M23" s="10">
        <f t="shared" si="64"/>
        <v>2033</v>
      </c>
      <c r="N23" s="10">
        <f t="shared" si="64"/>
        <v>2034</v>
      </c>
      <c r="O23" s="10">
        <f t="shared" si="64"/>
        <v>2035</v>
      </c>
      <c r="Q23" t="s">
        <v>7</v>
      </c>
    </row>
    <row r="24" spans="1:19" x14ac:dyDescent="0.35">
      <c r="A24" s="10">
        <v>0</v>
      </c>
      <c r="B24" s="54">
        <f>B8+B16</f>
        <v>367930</v>
      </c>
      <c r="C24" s="8">
        <f>C8+C16</f>
        <v>380329.24100000004</v>
      </c>
      <c r="D24" s="8">
        <f t="shared" ref="D24:O29" si="65">D8+D16</f>
        <v>369747.51986427006</v>
      </c>
      <c r="E24" s="8">
        <f t="shared" si="65"/>
        <v>382208.01128369599</v>
      </c>
      <c r="F24" s="8">
        <f t="shared" si="65"/>
        <v>395088.42126395658</v>
      </c>
      <c r="G24" s="8">
        <f t="shared" si="65"/>
        <v>408402.90106055187</v>
      </c>
      <c r="H24" s="8">
        <f t="shared" si="65"/>
        <v>422166.07882629253</v>
      </c>
      <c r="I24" s="8">
        <f t="shared" si="65"/>
        <v>436393.07568273862</v>
      </c>
      <c r="J24" s="8">
        <f t="shared" si="65"/>
        <v>451099.52233324695</v>
      </c>
      <c r="K24" s="8">
        <f t="shared" si="65"/>
        <v>466301.57623587741</v>
      </c>
      <c r="L24" s="8">
        <f t="shared" si="65"/>
        <v>482015.93935502646</v>
      </c>
      <c r="M24" s="8">
        <f t="shared" si="65"/>
        <v>498259.8765112909</v>
      </c>
      <c r="N24" s="8">
        <f t="shared" si="65"/>
        <v>515051.23434972146</v>
      </c>
      <c r="O24" s="8">
        <f t="shared" si="65"/>
        <v>532408.46094730706</v>
      </c>
    </row>
    <row r="25" spans="1:19" x14ac:dyDescent="0.35">
      <c r="A25" s="10">
        <v>1</v>
      </c>
      <c r="B25" s="54">
        <f t="shared" ref="B25:B29" si="66">B9+B17</f>
        <v>425540</v>
      </c>
      <c r="C25" s="9">
        <f>C9+C17</f>
        <v>367930</v>
      </c>
      <c r="D25" s="7">
        <f>D9+D17</f>
        <v>380329.24100000004</v>
      </c>
      <c r="E25" s="7">
        <f t="shared" ref="E25:K29" si="67">E9+E17</f>
        <v>369747.51986427006</v>
      </c>
      <c r="F25" s="7">
        <f t="shared" si="67"/>
        <v>382208.01128369599</v>
      </c>
      <c r="G25" s="7">
        <f t="shared" si="67"/>
        <v>395088.42126395658</v>
      </c>
      <c r="H25" s="7">
        <f t="shared" si="67"/>
        <v>408402.90106055187</v>
      </c>
      <c r="I25" s="7">
        <f t="shared" si="67"/>
        <v>422166.07882629253</v>
      </c>
      <c r="J25" s="7">
        <f t="shared" si="67"/>
        <v>436393.07568273862</v>
      </c>
      <c r="K25" s="7">
        <f t="shared" si="67"/>
        <v>451099.52233324695</v>
      </c>
      <c r="L25" s="7">
        <f t="shared" si="65"/>
        <v>466301.57623587741</v>
      </c>
      <c r="M25" s="7">
        <f t="shared" si="65"/>
        <v>482015.93935502646</v>
      </c>
      <c r="N25" s="7">
        <f t="shared" si="65"/>
        <v>498259.8765112909</v>
      </c>
      <c r="O25" s="7">
        <f t="shared" si="65"/>
        <v>515051.23434972146</v>
      </c>
    </row>
    <row r="26" spans="1:19" x14ac:dyDescent="0.35">
      <c r="A26" s="10">
        <v>2</v>
      </c>
      <c r="B26" s="54">
        <f t="shared" si="66"/>
        <v>475295</v>
      </c>
      <c r="C26" s="7">
        <f>C10+C18</f>
        <v>425540</v>
      </c>
      <c r="D26" s="9">
        <f>D10+D18</f>
        <v>367930</v>
      </c>
      <c r="E26" s="7">
        <f t="shared" si="67"/>
        <v>380329.24100000004</v>
      </c>
      <c r="F26" s="7">
        <f t="shared" si="67"/>
        <v>369747.51986427006</v>
      </c>
      <c r="G26" s="7">
        <f t="shared" si="67"/>
        <v>382208.01128369599</v>
      </c>
      <c r="H26" s="7">
        <f t="shared" si="67"/>
        <v>395088.42126395658</v>
      </c>
      <c r="I26" s="7">
        <f t="shared" si="67"/>
        <v>408402.90106055187</v>
      </c>
      <c r="J26" s="7">
        <f t="shared" si="67"/>
        <v>422166.07882629253</v>
      </c>
      <c r="K26" s="7">
        <f t="shared" si="67"/>
        <v>436393.07568273862</v>
      </c>
      <c r="L26" s="7">
        <f t="shared" si="65"/>
        <v>451099.52233324695</v>
      </c>
      <c r="M26" s="7">
        <f t="shared" si="65"/>
        <v>466301.57623587741</v>
      </c>
      <c r="N26" s="7">
        <f t="shared" si="65"/>
        <v>482015.93935502646</v>
      </c>
      <c r="O26" s="7">
        <f t="shared" si="65"/>
        <v>498259.8765112909</v>
      </c>
    </row>
    <row r="27" spans="1:19" x14ac:dyDescent="0.35">
      <c r="A27" s="10">
        <v>3</v>
      </c>
      <c r="B27" s="54">
        <f t="shared" si="66"/>
        <v>458273</v>
      </c>
      <c r="C27" s="7">
        <f t="shared" ref="C27:D29" si="68">C11+C19</f>
        <v>475295</v>
      </c>
      <c r="D27" s="7">
        <f t="shared" si="68"/>
        <v>425540</v>
      </c>
      <c r="E27" s="9">
        <f>E11+E19</f>
        <v>367930</v>
      </c>
      <c r="F27" s="7">
        <f t="shared" si="67"/>
        <v>380329.24100000004</v>
      </c>
      <c r="G27" s="7">
        <f t="shared" si="67"/>
        <v>369747.51986427006</v>
      </c>
      <c r="H27" s="7">
        <f t="shared" si="67"/>
        <v>382208.01128369599</v>
      </c>
      <c r="I27" s="7">
        <f t="shared" si="67"/>
        <v>395088.42126395658</v>
      </c>
      <c r="J27" s="7">
        <f t="shared" si="67"/>
        <v>408402.90106055187</v>
      </c>
      <c r="K27" s="7">
        <f t="shared" si="67"/>
        <v>422166.07882629253</v>
      </c>
      <c r="L27" s="7">
        <f t="shared" si="65"/>
        <v>436393.07568273862</v>
      </c>
      <c r="M27" s="7">
        <f t="shared" si="65"/>
        <v>451099.52233324695</v>
      </c>
      <c r="N27" s="7">
        <f t="shared" si="65"/>
        <v>466301.57623587741</v>
      </c>
      <c r="O27" s="7">
        <f t="shared" si="65"/>
        <v>482015.93935502646</v>
      </c>
    </row>
    <row r="28" spans="1:19" x14ac:dyDescent="0.35">
      <c r="A28" s="10">
        <v>4</v>
      </c>
      <c r="B28" s="54">
        <f t="shared" si="66"/>
        <v>471682</v>
      </c>
      <c r="C28" s="7">
        <f t="shared" si="68"/>
        <v>458273</v>
      </c>
      <c r="D28" s="7">
        <f t="shared" si="68"/>
        <v>475295</v>
      </c>
      <c r="E28" s="7">
        <f t="shared" ref="E28" si="69">E12+E20</f>
        <v>425540</v>
      </c>
      <c r="F28" s="9">
        <f>F12+F20</f>
        <v>367930</v>
      </c>
      <c r="G28" s="7">
        <f t="shared" si="67"/>
        <v>380329.24100000004</v>
      </c>
      <c r="H28" s="7">
        <f t="shared" si="67"/>
        <v>369747.51986427006</v>
      </c>
      <c r="I28" s="7">
        <f t="shared" si="67"/>
        <v>382208.01128369599</v>
      </c>
      <c r="J28" s="7">
        <f t="shared" si="67"/>
        <v>395088.42126395658</v>
      </c>
      <c r="K28" s="7">
        <f t="shared" si="67"/>
        <v>408402.90106055187</v>
      </c>
      <c r="L28" s="7">
        <f t="shared" si="65"/>
        <v>422166.07882629253</v>
      </c>
      <c r="M28" s="7">
        <f t="shared" si="65"/>
        <v>436393.07568273862</v>
      </c>
      <c r="N28" s="7">
        <f t="shared" si="65"/>
        <v>451099.52233324695</v>
      </c>
      <c r="O28" s="7">
        <f t="shared" si="65"/>
        <v>466301.57623587741</v>
      </c>
    </row>
    <row r="29" spans="1:19" x14ac:dyDescent="0.35">
      <c r="A29" s="10">
        <v>5</v>
      </c>
      <c r="B29" s="54">
        <f t="shared" si="66"/>
        <v>438252</v>
      </c>
      <c r="C29" s="7">
        <f t="shared" si="68"/>
        <v>471682</v>
      </c>
      <c r="D29" s="7">
        <f t="shared" si="68"/>
        <v>458273</v>
      </c>
      <c r="E29" s="7">
        <f t="shared" ref="E29:F29" si="70">E13+E21</f>
        <v>475295</v>
      </c>
      <c r="F29" s="7">
        <f t="shared" si="70"/>
        <v>425540</v>
      </c>
      <c r="G29" s="9">
        <f>G13+G21</f>
        <v>367930</v>
      </c>
      <c r="H29" s="7">
        <f t="shared" si="67"/>
        <v>380329.24100000004</v>
      </c>
      <c r="I29" s="7">
        <f t="shared" si="67"/>
        <v>369747.51986427006</v>
      </c>
      <c r="J29" s="7">
        <f t="shared" si="67"/>
        <v>382208.01128369599</v>
      </c>
      <c r="K29" s="7">
        <f t="shared" si="67"/>
        <v>395088.42126395658</v>
      </c>
      <c r="L29" s="7">
        <f t="shared" si="65"/>
        <v>408402.90106055187</v>
      </c>
      <c r="M29" s="7">
        <f t="shared" si="65"/>
        <v>422166.07882629253</v>
      </c>
      <c r="N29" s="7">
        <f t="shared" si="65"/>
        <v>436393.07568273862</v>
      </c>
      <c r="O29" s="7">
        <f t="shared" si="65"/>
        <v>451099.52233324695</v>
      </c>
    </row>
  </sheetData>
  <phoneticPr fontId="6" type="noConversion"/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7FBF6-1BFA-44F1-9CC5-E99EBE56BF28}">
  <sheetPr>
    <tabColor theme="9" tint="0.39997558519241921"/>
  </sheetPr>
  <dimension ref="A1:AX31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13.1796875" bestFit="1" customWidth="1"/>
    <col min="18" max="18" width="17.453125" customWidth="1"/>
    <col min="19" max="19" width="13.1796875" bestFit="1" customWidth="1"/>
    <col min="35" max="35" width="18.1796875" customWidth="1"/>
    <col min="36" max="36" width="13.1796875" bestFit="1" customWidth="1"/>
    <col min="48" max="48" width="8.453125" customWidth="1"/>
  </cols>
  <sheetData>
    <row r="1" spans="1:50" x14ac:dyDescent="0.35">
      <c r="A1" s="45" t="s">
        <v>191</v>
      </c>
      <c r="B1" s="2"/>
    </row>
    <row r="2" spans="1:50" x14ac:dyDescent="0.35">
      <c r="G2" s="58"/>
    </row>
    <row r="3" spans="1:50" x14ac:dyDescent="0.35">
      <c r="A3" s="59" t="s">
        <v>233</v>
      </c>
      <c r="G3" s="58"/>
    </row>
    <row r="4" spans="1:50" x14ac:dyDescent="0.35">
      <c r="G4" s="58"/>
    </row>
    <row r="5" spans="1:50" x14ac:dyDescent="0.35">
      <c r="A5" s="3" t="s">
        <v>39</v>
      </c>
      <c r="R5" s="3" t="s">
        <v>143</v>
      </c>
      <c r="AI5" s="3" t="s">
        <v>40</v>
      </c>
    </row>
    <row r="7" spans="1:50" x14ac:dyDescent="0.35">
      <c r="A7" s="10" t="s">
        <v>51</v>
      </c>
      <c r="B7" s="10" t="s">
        <v>123</v>
      </c>
      <c r="C7" s="10">
        <f>Inputs!$F$5</f>
        <v>2022</v>
      </c>
      <c r="D7" s="10">
        <f>C7+1</f>
        <v>2023</v>
      </c>
      <c r="E7" s="10">
        <f t="shared" ref="E7:P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si="0"/>
        <v>2032</v>
      </c>
      <c r="N7" s="10">
        <f t="shared" si="0"/>
        <v>2033</v>
      </c>
      <c r="O7" s="10">
        <f t="shared" si="0"/>
        <v>2034</v>
      </c>
      <c r="P7" s="10">
        <f t="shared" si="0"/>
        <v>2035</v>
      </c>
      <c r="R7" s="10" t="s">
        <v>51</v>
      </c>
      <c r="S7" s="10" t="s">
        <v>123</v>
      </c>
      <c r="T7" s="10">
        <f>Inputs!$F$5</f>
        <v>2022</v>
      </c>
      <c r="U7" s="10">
        <f>T7+1</f>
        <v>2023</v>
      </c>
      <c r="V7" s="10">
        <f t="shared" ref="V7:AG7" si="1">U7+1</f>
        <v>2024</v>
      </c>
      <c r="W7" s="10">
        <f t="shared" si="1"/>
        <v>2025</v>
      </c>
      <c r="X7" s="10">
        <f t="shared" si="1"/>
        <v>2026</v>
      </c>
      <c r="Y7" s="10">
        <f t="shared" si="1"/>
        <v>2027</v>
      </c>
      <c r="Z7" s="10">
        <f t="shared" si="1"/>
        <v>2028</v>
      </c>
      <c r="AA7" s="10">
        <f t="shared" si="1"/>
        <v>2029</v>
      </c>
      <c r="AB7" s="10">
        <f t="shared" si="1"/>
        <v>2030</v>
      </c>
      <c r="AC7" s="10">
        <f t="shared" si="1"/>
        <v>2031</v>
      </c>
      <c r="AD7" s="10">
        <f t="shared" si="1"/>
        <v>2032</v>
      </c>
      <c r="AE7" s="10">
        <f t="shared" si="1"/>
        <v>2033</v>
      </c>
      <c r="AF7" s="10">
        <f t="shared" si="1"/>
        <v>2034</v>
      </c>
      <c r="AG7" s="10">
        <f t="shared" si="1"/>
        <v>2035</v>
      </c>
      <c r="AI7" s="10" t="s">
        <v>51</v>
      </c>
      <c r="AJ7" s="10" t="s">
        <v>123</v>
      </c>
      <c r="AK7" s="10">
        <f>Inputs!$F$5</f>
        <v>2022</v>
      </c>
      <c r="AL7" s="10">
        <f>AK7+1</f>
        <v>2023</v>
      </c>
      <c r="AM7" s="10">
        <f t="shared" ref="AM7:AX7" si="2">AL7+1</f>
        <v>2024</v>
      </c>
      <c r="AN7" s="10">
        <f t="shared" si="2"/>
        <v>2025</v>
      </c>
      <c r="AO7" s="10">
        <f t="shared" si="2"/>
        <v>2026</v>
      </c>
      <c r="AP7" s="10">
        <f t="shared" si="2"/>
        <v>2027</v>
      </c>
      <c r="AQ7" s="10">
        <f t="shared" si="2"/>
        <v>2028</v>
      </c>
      <c r="AR7" s="10">
        <f t="shared" si="2"/>
        <v>2029</v>
      </c>
      <c r="AS7" s="10">
        <f t="shared" si="2"/>
        <v>2030</v>
      </c>
      <c r="AT7" s="10">
        <f t="shared" si="2"/>
        <v>2031</v>
      </c>
      <c r="AU7" s="10">
        <f t="shared" si="2"/>
        <v>2032</v>
      </c>
      <c r="AV7" s="10">
        <f t="shared" si="2"/>
        <v>2033</v>
      </c>
      <c r="AW7" s="10">
        <f t="shared" si="2"/>
        <v>2034</v>
      </c>
      <c r="AX7" s="10">
        <f t="shared" si="2"/>
        <v>2035</v>
      </c>
    </row>
    <row r="8" spans="1:50" x14ac:dyDescent="0.35">
      <c r="A8" s="10" t="str">
        <f>IF(Inputs!$J$5&gt;1,"Male","Male")</f>
        <v>Male</v>
      </c>
      <c r="B8" s="10" t="str">
        <f>IF(Inputs!$J$5&gt;1,"Pre-Pri Year 1","Pre-Pri Year")</f>
        <v>Pre-Pri Year</v>
      </c>
      <c r="C8" s="55">
        <f>Inputs!C34</f>
        <v>0.11</v>
      </c>
      <c r="D8" s="17">
        <f>IF((C8-$B$26)&gt;0,(C8-$B$26),"0%")</f>
        <v>0.09</v>
      </c>
      <c r="E8" s="17">
        <f t="shared" ref="E8:F8" si="3">IF((D8-$B$26)&gt;0,(D8-$B$26),"0%")</f>
        <v>6.9999999999999993E-2</v>
      </c>
      <c r="F8" s="17">
        <f t="shared" si="3"/>
        <v>4.9999999999999989E-2</v>
      </c>
      <c r="G8" s="17">
        <f t="shared" ref="G8:G10" si="4">IF((F8-$B$26)&gt;0,(F8-$B$26),"0%")</f>
        <v>2.9999999999999988E-2</v>
      </c>
      <c r="H8" s="17">
        <f t="shared" ref="H8:H10" si="5">IF((G8-$B$26)&gt;0,(G8-$B$26),"0%")</f>
        <v>9.9999999999999881E-3</v>
      </c>
      <c r="I8" s="17" t="str">
        <f t="shared" ref="I8:I10" si="6">IF((H8-$B$26)&gt;0,(H8-$B$26),"0%")</f>
        <v>0%</v>
      </c>
      <c r="J8" s="17" t="str">
        <f t="shared" ref="J8:J10" si="7">IF((I8-$B$26)&gt;0,(I8-$B$26),"0%")</f>
        <v>0%</v>
      </c>
      <c r="K8" s="17" t="str">
        <f t="shared" ref="K8:K10" si="8">IF((J8-$B$26)&gt;0,(J8-$B$26),"0%")</f>
        <v>0%</v>
      </c>
      <c r="L8" s="17" t="str">
        <f t="shared" ref="L8:L10" si="9">IF((K8-$B$26)&gt;0,(K8-$B$26),"0%")</f>
        <v>0%</v>
      </c>
      <c r="M8" s="17" t="str">
        <f t="shared" ref="M8:M10" si="10">IF((L8-$B$26)&gt;0,(L8-$B$26),"0%")</f>
        <v>0%</v>
      </c>
      <c r="N8" s="17" t="str">
        <f t="shared" ref="N8:N10" si="11">IF((M8-$B$26)&gt;0,(M8-$B$26),"0%")</f>
        <v>0%</v>
      </c>
      <c r="O8" s="17" t="str">
        <f t="shared" ref="O8:O10" si="12">IF((N8-$B$26)&gt;0,(N8-$B$26),"0%")</f>
        <v>0%</v>
      </c>
      <c r="P8" s="17" t="str">
        <f t="shared" ref="P8:P10" si="13">IF((O8-$B$26)&gt;0,(O8-$B$26),"0%")</f>
        <v>0%</v>
      </c>
      <c r="R8" s="10" t="str">
        <f>IF(Inputs!$J$5&gt;1,"Male","Male")</f>
        <v>Male</v>
      </c>
      <c r="S8" s="10" t="str">
        <f>IF(Inputs!$J$5&gt;1,"Pre-Pri Year 1","Pre-Pri Year")</f>
        <v>Pre-Pri Year</v>
      </c>
      <c r="T8" s="55">
        <f>Inputs!D34</f>
        <v>0.11</v>
      </c>
      <c r="U8" s="17">
        <f>IF((T8-$B$26)&gt;0,(T8-$B$26),"0%")</f>
        <v>0.09</v>
      </c>
      <c r="V8" s="17">
        <f t="shared" ref="V8:W8" si="14">IF((U8-$B$26)&gt;0,(U8-$B$26),"0%")</f>
        <v>6.9999999999999993E-2</v>
      </c>
      <c r="W8" s="17">
        <f t="shared" si="14"/>
        <v>4.9999999999999989E-2</v>
      </c>
      <c r="X8" s="17">
        <f t="shared" ref="X8:X10" si="15">IF((W8-$B$26)&gt;0,(W8-$B$26),"0%")</f>
        <v>2.9999999999999988E-2</v>
      </c>
      <c r="Y8" s="17">
        <f t="shared" ref="Y8:Y10" si="16">IF((X8-$B$26)&gt;0,(X8-$B$26),"0%")</f>
        <v>9.9999999999999881E-3</v>
      </c>
      <c r="Z8" s="17" t="str">
        <f t="shared" ref="Z8:Z10" si="17">IF((Y8-$B$26)&gt;0,(Y8-$B$26),"0%")</f>
        <v>0%</v>
      </c>
      <c r="AA8" s="17" t="str">
        <f t="shared" ref="AA8:AA10" si="18">IF((Z8-$B$26)&gt;0,(Z8-$B$26),"0%")</f>
        <v>0%</v>
      </c>
      <c r="AB8" s="17" t="str">
        <f t="shared" ref="AB8:AB10" si="19">IF((AA8-$B$26)&gt;0,(AA8-$B$26),"0%")</f>
        <v>0%</v>
      </c>
      <c r="AC8" s="17" t="str">
        <f t="shared" ref="AC8:AC10" si="20">IF((AB8-$B$26)&gt;0,(AB8-$B$26),"0%")</f>
        <v>0%</v>
      </c>
      <c r="AD8" s="17" t="str">
        <f t="shared" ref="AD8:AD10" si="21">IF((AC8-$B$26)&gt;0,(AC8-$B$26),"0%")</f>
        <v>0%</v>
      </c>
      <c r="AE8" s="17" t="str">
        <f t="shared" ref="AE8:AE10" si="22">IF((AD8-$B$26)&gt;0,(AD8-$B$26),"0%")</f>
        <v>0%</v>
      </c>
      <c r="AF8" s="17" t="str">
        <f t="shared" ref="AF8:AF10" si="23">IF((AE8-$B$26)&gt;0,(AE8-$B$26),"0%")</f>
        <v>0%</v>
      </c>
      <c r="AG8" s="17" t="str">
        <f t="shared" ref="AG8:AG10" si="24">IF((AF8-$B$26)&gt;0,(AF8-$B$26),"0%")</f>
        <v>0%</v>
      </c>
      <c r="AI8" s="10" t="str">
        <f>IF(Inputs!$J$5&gt;1,"Male","Male")</f>
        <v>Male</v>
      </c>
      <c r="AJ8" s="10" t="str">
        <f>IF(Inputs!$J$5&gt;1,"Pre-Pri Year 1","Pre-Pri Year")</f>
        <v>Pre-Pri Year</v>
      </c>
      <c r="AK8" s="55">
        <f>Inputs!E34</f>
        <v>0.11</v>
      </c>
      <c r="AL8" s="17">
        <f>IF((AK8-$B$26)&gt;0,(AK8-$B$26),"0%")</f>
        <v>0.09</v>
      </c>
      <c r="AM8" s="17">
        <f t="shared" ref="AM8:AO8" si="25">IF((AL8-$B$26)&gt;0,(AL8-$B$26),"0%")</f>
        <v>6.9999999999999993E-2</v>
      </c>
      <c r="AN8" s="17">
        <f t="shared" si="25"/>
        <v>4.9999999999999989E-2</v>
      </c>
      <c r="AO8" s="17">
        <f t="shared" si="25"/>
        <v>2.9999999999999988E-2</v>
      </c>
      <c r="AP8" s="17">
        <f t="shared" ref="AP8:AP10" si="26">IF((AO8-$B$26)&gt;0,(AO8-$B$26),"0%")</f>
        <v>9.9999999999999881E-3</v>
      </c>
      <c r="AQ8" s="17" t="str">
        <f t="shared" ref="AQ8:AQ10" si="27">IF((AP8-$B$26)&gt;0,(AP8-$B$26),"0%")</f>
        <v>0%</v>
      </c>
      <c r="AR8" s="17" t="str">
        <f t="shared" ref="AR8:AR10" si="28">IF((AQ8-$B$26)&gt;0,(AQ8-$B$26),"0%")</f>
        <v>0%</v>
      </c>
      <c r="AS8" s="17" t="str">
        <f t="shared" ref="AS8:AS10" si="29">IF((AR8-$B$26)&gt;0,(AR8-$B$26),"0%")</f>
        <v>0%</v>
      </c>
      <c r="AT8" s="17" t="str">
        <f t="shared" ref="AT8:AT10" si="30">IF((AS8-$B$26)&gt;0,(AS8-$B$26),"0%")</f>
        <v>0%</v>
      </c>
      <c r="AU8" s="17" t="str">
        <f t="shared" ref="AU8:AU10" si="31">IF((AT8-$B$26)&gt;0,(AT8-$B$26),"0%")</f>
        <v>0%</v>
      </c>
      <c r="AV8" s="17" t="str">
        <f t="shared" ref="AV8:AV10" si="32">IF((AU8-$B$26)&gt;0,(AU8-$B$26),"0%")</f>
        <v>0%</v>
      </c>
      <c r="AW8" s="17" t="str">
        <f t="shared" ref="AW8:AW10" si="33">IF((AV8-$B$26)&gt;0,(AV8-$B$26),"0%")</f>
        <v>0%</v>
      </c>
      <c r="AX8" s="17" t="str">
        <f t="shared" ref="AX8:AX10" si="34">IF((AW8-$B$26)&gt;0,(AW8-$B$26),"0%")</f>
        <v>0%</v>
      </c>
    </row>
    <row r="9" spans="1:50" x14ac:dyDescent="0.35">
      <c r="A9" s="10" t="str">
        <f>IF(Inputs!$J$5&gt;1,"Male","")</f>
        <v/>
      </c>
      <c r="B9" s="10" t="str">
        <f>IF(Inputs!$J$5&gt;1,"Pre-Pri Year 2","")</f>
        <v/>
      </c>
      <c r="C9" s="55">
        <f>Inputs!C35</f>
        <v>0</v>
      </c>
      <c r="D9" s="17" t="str">
        <f t="shared" ref="D9:F9" si="35">IF((C9-$B$26)&gt;0,(C9-$B$26),"0%")</f>
        <v>0%</v>
      </c>
      <c r="E9" s="17" t="str">
        <f t="shared" si="35"/>
        <v>0%</v>
      </c>
      <c r="F9" s="17" t="str">
        <f t="shared" si="35"/>
        <v>0%</v>
      </c>
      <c r="G9" s="17" t="str">
        <f t="shared" si="4"/>
        <v>0%</v>
      </c>
      <c r="H9" s="17" t="str">
        <f t="shared" si="5"/>
        <v>0%</v>
      </c>
      <c r="I9" s="17" t="str">
        <f t="shared" si="6"/>
        <v>0%</v>
      </c>
      <c r="J9" s="17" t="str">
        <f t="shared" si="7"/>
        <v>0%</v>
      </c>
      <c r="K9" s="17" t="str">
        <f t="shared" si="8"/>
        <v>0%</v>
      </c>
      <c r="L9" s="17" t="str">
        <f t="shared" si="9"/>
        <v>0%</v>
      </c>
      <c r="M9" s="17" t="str">
        <f t="shared" si="10"/>
        <v>0%</v>
      </c>
      <c r="N9" s="17" t="str">
        <f t="shared" si="11"/>
        <v>0%</v>
      </c>
      <c r="O9" s="17" t="str">
        <f t="shared" si="12"/>
        <v>0%</v>
      </c>
      <c r="P9" s="17" t="str">
        <f t="shared" si="13"/>
        <v>0%</v>
      </c>
      <c r="R9" s="10" t="str">
        <f>IF(Inputs!$J$5&gt;1,"Male","")</f>
        <v/>
      </c>
      <c r="S9" s="10" t="str">
        <f>IF(Inputs!$J$5&gt;1,"Pre-Pri Year 2","")</f>
        <v/>
      </c>
      <c r="T9" s="55">
        <f>Inputs!D35</f>
        <v>0</v>
      </c>
      <c r="U9" s="17" t="str">
        <f t="shared" ref="U9:W9" si="36">IF((T9-$B$26)&gt;0,(T9-$B$26),"0%")</f>
        <v>0%</v>
      </c>
      <c r="V9" s="17" t="str">
        <f t="shared" si="36"/>
        <v>0%</v>
      </c>
      <c r="W9" s="17" t="str">
        <f t="shared" si="36"/>
        <v>0%</v>
      </c>
      <c r="X9" s="17" t="str">
        <f t="shared" si="15"/>
        <v>0%</v>
      </c>
      <c r="Y9" s="17" t="str">
        <f t="shared" si="16"/>
        <v>0%</v>
      </c>
      <c r="Z9" s="17" t="str">
        <f t="shared" si="17"/>
        <v>0%</v>
      </c>
      <c r="AA9" s="17" t="str">
        <f t="shared" si="18"/>
        <v>0%</v>
      </c>
      <c r="AB9" s="17" t="str">
        <f t="shared" si="19"/>
        <v>0%</v>
      </c>
      <c r="AC9" s="17" t="str">
        <f t="shared" si="20"/>
        <v>0%</v>
      </c>
      <c r="AD9" s="17" t="str">
        <f t="shared" si="21"/>
        <v>0%</v>
      </c>
      <c r="AE9" s="17" t="str">
        <f t="shared" si="22"/>
        <v>0%</v>
      </c>
      <c r="AF9" s="17" t="str">
        <f t="shared" si="23"/>
        <v>0%</v>
      </c>
      <c r="AG9" s="17" t="str">
        <f t="shared" si="24"/>
        <v>0%</v>
      </c>
      <c r="AI9" s="10" t="str">
        <f>IF(Inputs!$J$5&gt;1,"Male","")</f>
        <v/>
      </c>
      <c r="AJ9" s="10" t="str">
        <f>IF(Inputs!$J$5&gt;1,"Pre-Pri Year 2","")</f>
        <v/>
      </c>
      <c r="AK9" s="55">
        <f>Inputs!E35</f>
        <v>0</v>
      </c>
      <c r="AL9" s="17" t="str">
        <f t="shared" ref="AL9:AO9" si="37">IF((AK9-$B$26)&gt;0,(AK9-$B$26),"0%")</f>
        <v>0%</v>
      </c>
      <c r="AM9" s="17" t="str">
        <f t="shared" si="37"/>
        <v>0%</v>
      </c>
      <c r="AN9" s="17" t="str">
        <f t="shared" si="37"/>
        <v>0%</v>
      </c>
      <c r="AO9" s="17" t="str">
        <f t="shared" si="37"/>
        <v>0%</v>
      </c>
      <c r="AP9" s="17" t="str">
        <f t="shared" si="26"/>
        <v>0%</v>
      </c>
      <c r="AQ9" s="17" t="str">
        <f t="shared" si="27"/>
        <v>0%</v>
      </c>
      <c r="AR9" s="17" t="str">
        <f t="shared" si="28"/>
        <v>0%</v>
      </c>
      <c r="AS9" s="17" t="str">
        <f t="shared" si="29"/>
        <v>0%</v>
      </c>
      <c r="AT9" s="17" t="str">
        <f t="shared" si="30"/>
        <v>0%</v>
      </c>
      <c r="AU9" s="17" t="str">
        <f t="shared" si="31"/>
        <v>0%</v>
      </c>
      <c r="AV9" s="17" t="str">
        <f t="shared" si="32"/>
        <v>0%</v>
      </c>
      <c r="AW9" s="17" t="str">
        <f t="shared" si="33"/>
        <v>0%</v>
      </c>
      <c r="AX9" s="17" t="str">
        <f t="shared" si="34"/>
        <v>0%</v>
      </c>
    </row>
    <row r="10" spans="1:50" x14ac:dyDescent="0.35">
      <c r="A10" s="10" t="str">
        <f>IF(Inputs!$J$5=3,"Male","")</f>
        <v/>
      </c>
      <c r="B10" s="10" t="str">
        <f>IF(Inputs!$J$5=3,"Pre-Pri Year 3","")</f>
        <v/>
      </c>
      <c r="C10" s="55">
        <f>Inputs!C36</f>
        <v>0</v>
      </c>
      <c r="D10" s="17" t="str">
        <f t="shared" ref="D10:F10" si="38">IF((C10-$B$26)&gt;0,(C10-$B$26),"0%")</f>
        <v>0%</v>
      </c>
      <c r="E10" s="17" t="str">
        <f t="shared" si="38"/>
        <v>0%</v>
      </c>
      <c r="F10" s="17" t="str">
        <f t="shared" si="38"/>
        <v>0%</v>
      </c>
      <c r="G10" s="17" t="str">
        <f t="shared" si="4"/>
        <v>0%</v>
      </c>
      <c r="H10" s="17" t="str">
        <f t="shared" si="5"/>
        <v>0%</v>
      </c>
      <c r="I10" s="17" t="str">
        <f t="shared" si="6"/>
        <v>0%</v>
      </c>
      <c r="J10" s="17" t="str">
        <f t="shared" si="7"/>
        <v>0%</v>
      </c>
      <c r="K10" s="17" t="str">
        <f t="shared" si="8"/>
        <v>0%</v>
      </c>
      <c r="L10" s="17" t="str">
        <f t="shared" si="9"/>
        <v>0%</v>
      </c>
      <c r="M10" s="17" t="str">
        <f t="shared" si="10"/>
        <v>0%</v>
      </c>
      <c r="N10" s="17" t="str">
        <f t="shared" si="11"/>
        <v>0%</v>
      </c>
      <c r="O10" s="17" t="str">
        <f t="shared" si="12"/>
        <v>0%</v>
      </c>
      <c r="P10" s="17" t="str">
        <f t="shared" si="13"/>
        <v>0%</v>
      </c>
      <c r="R10" s="10" t="str">
        <f>IF(Inputs!$J$5=3,"Male","")</f>
        <v/>
      </c>
      <c r="S10" s="10" t="str">
        <f>IF(Inputs!$J$5=3,"Pre-Pri Year 3","")</f>
        <v/>
      </c>
      <c r="T10" s="55">
        <f>Inputs!D36</f>
        <v>0</v>
      </c>
      <c r="U10" s="17" t="str">
        <f t="shared" ref="U10:W10" si="39">IF((T10-$B$26)&gt;0,(T10-$B$26),"0%")</f>
        <v>0%</v>
      </c>
      <c r="V10" s="17" t="str">
        <f t="shared" si="39"/>
        <v>0%</v>
      </c>
      <c r="W10" s="17" t="str">
        <f t="shared" si="39"/>
        <v>0%</v>
      </c>
      <c r="X10" s="17" t="str">
        <f t="shared" si="15"/>
        <v>0%</v>
      </c>
      <c r="Y10" s="17" t="str">
        <f t="shared" si="16"/>
        <v>0%</v>
      </c>
      <c r="Z10" s="17" t="str">
        <f t="shared" si="17"/>
        <v>0%</v>
      </c>
      <c r="AA10" s="17" t="str">
        <f t="shared" si="18"/>
        <v>0%</v>
      </c>
      <c r="AB10" s="17" t="str">
        <f t="shared" si="19"/>
        <v>0%</v>
      </c>
      <c r="AC10" s="17" t="str">
        <f t="shared" si="20"/>
        <v>0%</v>
      </c>
      <c r="AD10" s="17" t="str">
        <f t="shared" si="21"/>
        <v>0%</v>
      </c>
      <c r="AE10" s="17" t="str">
        <f t="shared" si="22"/>
        <v>0%</v>
      </c>
      <c r="AF10" s="17" t="str">
        <f t="shared" si="23"/>
        <v>0%</v>
      </c>
      <c r="AG10" s="17" t="str">
        <f t="shared" si="24"/>
        <v>0%</v>
      </c>
      <c r="AI10" s="10" t="str">
        <f>IF(Inputs!$J$5=3,"Male","")</f>
        <v/>
      </c>
      <c r="AJ10" s="10" t="str">
        <f>IF(Inputs!$J$5=3,"Pre-Pri Year 3","")</f>
        <v/>
      </c>
      <c r="AK10" s="55">
        <f>Inputs!E36</f>
        <v>0</v>
      </c>
      <c r="AL10" s="17" t="str">
        <f t="shared" ref="AL10:AO10" si="40">IF((AK10-$B$26)&gt;0,(AK10-$B$26),"0%")</f>
        <v>0%</v>
      </c>
      <c r="AM10" s="17" t="str">
        <f t="shared" si="40"/>
        <v>0%</v>
      </c>
      <c r="AN10" s="17" t="str">
        <f t="shared" si="40"/>
        <v>0%</v>
      </c>
      <c r="AO10" s="17" t="str">
        <f t="shared" si="40"/>
        <v>0%</v>
      </c>
      <c r="AP10" s="17" t="str">
        <f t="shared" si="26"/>
        <v>0%</v>
      </c>
      <c r="AQ10" s="17" t="str">
        <f t="shared" si="27"/>
        <v>0%</v>
      </c>
      <c r="AR10" s="17" t="str">
        <f t="shared" si="28"/>
        <v>0%</v>
      </c>
      <c r="AS10" s="17" t="str">
        <f t="shared" si="29"/>
        <v>0%</v>
      </c>
      <c r="AT10" s="17" t="str">
        <f t="shared" si="30"/>
        <v>0%</v>
      </c>
      <c r="AU10" s="17" t="str">
        <f t="shared" si="31"/>
        <v>0%</v>
      </c>
      <c r="AV10" s="17" t="str">
        <f t="shared" si="32"/>
        <v>0%</v>
      </c>
      <c r="AW10" s="17" t="str">
        <f t="shared" si="33"/>
        <v>0%</v>
      </c>
      <c r="AX10" s="17" t="str">
        <f t="shared" si="34"/>
        <v>0%</v>
      </c>
    </row>
    <row r="11" spans="1:50" x14ac:dyDescent="0.35">
      <c r="A11" s="10" t="str">
        <f>IF(Inputs!$J$5&gt;1,"Female","Female")</f>
        <v>Female</v>
      </c>
      <c r="B11" s="10" t="str">
        <f>IF(Inputs!$J$5&gt;1,"Pre-Pri Year 1","Pre-Pri Year")</f>
        <v>Pre-Pri Year</v>
      </c>
      <c r="C11" s="55">
        <f>Inputs!C37</f>
        <v>7.0000000000000007E-2</v>
      </c>
      <c r="D11" s="17">
        <f>IF((C11-$B$27)&gt;0,(C11-$B$27),"0%")</f>
        <v>0.05</v>
      </c>
      <c r="E11" s="17">
        <f t="shared" ref="E11:F11" si="41">IF((D11-$B$27)&gt;0,(D11-$B$27),"0%")</f>
        <v>3.0000000000000002E-2</v>
      </c>
      <c r="F11" s="17">
        <f t="shared" si="41"/>
        <v>1.0000000000000002E-2</v>
      </c>
      <c r="G11" s="17" t="str">
        <f t="shared" ref="G11:G13" si="42">IF((F11-$B$27)&gt;0,(F11-$B$27),"0%")</f>
        <v>0%</v>
      </c>
      <c r="H11" s="17" t="str">
        <f t="shared" ref="H11:H13" si="43">IF((G11-$B$27)&gt;0,(G11-$B$27),"0%")</f>
        <v>0%</v>
      </c>
      <c r="I11" s="17" t="str">
        <f t="shared" ref="I11:I13" si="44">IF((H11-$B$27)&gt;0,(H11-$B$27),"0%")</f>
        <v>0%</v>
      </c>
      <c r="J11" s="17" t="str">
        <f t="shared" ref="J11:J13" si="45">IF((I11-$B$27)&gt;0,(I11-$B$27),"0%")</f>
        <v>0%</v>
      </c>
      <c r="K11" s="17" t="str">
        <f t="shared" ref="K11:K13" si="46">IF((J11-$B$27)&gt;0,(J11-$B$27),"0%")</f>
        <v>0%</v>
      </c>
      <c r="L11" s="17" t="str">
        <f t="shared" ref="L11:L13" si="47">IF((K11-$B$27)&gt;0,(K11-$B$27),"0%")</f>
        <v>0%</v>
      </c>
      <c r="M11" s="17" t="str">
        <f t="shared" ref="M11:M13" si="48">IF((L11-$B$27)&gt;0,(L11-$B$27),"0%")</f>
        <v>0%</v>
      </c>
      <c r="N11" s="17" t="str">
        <f t="shared" ref="N11:N13" si="49">IF((M11-$B$27)&gt;0,(M11-$B$27),"0%")</f>
        <v>0%</v>
      </c>
      <c r="O11" s="17" t="str">
        <f t="shared" ref="O11:O13" si="50">IF((N11-$B$27)&gt;0,(N11-$B$27),"0%")</f>
        <v>0%</v>
      </c>
      <c r="P11" s="17" t="str">
        <f t="shared" ref="P11:P13" si="51">IF((O11-$B$27)&gt;0,(O11-$B$27),"0%")</f>
        <v>0%</v>
      </c>
      <c r="R11" s="10" t="str">
        <f>IF(Inputs!$J$5&gt;1,"Female","Female")</f>
        <v>Female</v>
      </c>
      <c r="S11" s="10" t="str">
        <f>IF(Inputs!$J$5&gt;1,"Pre-Pri Year 1","Pre-Pri Year")</f>
        <v>Pre-Pri Year</v>
      </c>
      <c r="T11" s="55">
        <f>Inputs!D37</f>
        <v>7.0000000000000007E-2</v>
      </c>
      <c r="U11" s="17">
        <f>IF((T11-$B$27)&gt;0,(T11-$B$27),"0%")</f>
        <v>0.05</v>
      </c>
      <c r="V11" s="17">
        <f t="shared" ref="V11:W11" si="52">IF((U11-$B$27)&gt;0,(U11-$B$27),"0%")</f>
        <v>3.0000000000000002E-2</v>
      </c>
      <c r="W11" s="17">
        <f t="shared" si="52"/>
        <v>1.0000000000000002E-2</v>
      </c>
      <c r="X11" s="17" t="str">
        <f t="shared" ref="X11:X13" si="53">IF((W11-$B$27)&gt;0,(W11-$B$27),"0%")</f>
        <v>0%</v>
      </c>
      <c r="Y11" s="17" t="str">
        <f t="shared" ref="Y11:Y13" si="54">IF((X11-$B$27)&gt;0,(X11-$B$27),"0%")</f>
        <v>0%</v>
      </c>
      <c r="Z11" s="17" t="str">
        <f t="shared" ref="Z11:Z13" si="55">IF((Y11-$B$27)&gt;0,(Y11-$B$27),"0%")</f>
        <v>0%</v>
      </c>
      <c r="AA11" s="17" t="str">
        <f t="shared" ref="AA11:AA13" si="56">IF((Z11-$B$27)&gt;0,(Z11-$B$27),"0%")</f>
        <v>0%</v>
      </c>
      <c r="AB11" s="17" t="str">
        <f t="shared" ref="AB11:AB13" si="57">IF((AA11-$B$27)&gt;0,(AA11-$B$27),"0%")</f>
        <v>0%</v>
      </c>
      <c r="AC11" s="17" t="str">
        <f t="shared" ref="AC11:AC13" si="58">IF((AB11-$B$27)&gt;0,(AB11-$B$27),"0%")</f>
        <v>0%</v>
      </c>
      <c r="AD11" s="17" t="str">
        <f t="shared" ref="AD11:AD13" si="59">IF((AC11-$B$27)&gt;0,(AC11-$B$27),"0%")</f>
        <v>0%</v>
      </c>
      <c r="AE11" s="17" t="str">
        <f t="shared" ref="AE11:AE13" si="60">IF((AD11-$B$27)&gt;0,(AD11-$B$27),"0%")</f>
        <v>0%</v>
      </c>
      <c r="AF11" s="17" t="str">
        <f t="shared" ref="AF11:AF13" si="61">IF((AE11-$B$27)&gt;0,(AE11-$B$27),"0%")</f>
        <v>0%</v>
      </c>
      <c r="AG11" s="17" t="str">
        <f t="shared" ref="AG11:AG13" si="62">IF((AF11-$B$27)&gt;0,(AF11-$B$27),"0%")</f>
        <v>0%</v>
      </c>
      <c r="AI11" s="10" t="str">
        <f>IF(Inputs!$J$5&gt;1,"Female","Female")</f>
        <v>Female</v>
      </c>
      <c r="AJ11" s="10" t="str">
        <f>IF(Inputs!$J$5&gt;1,"Pre-Pri Year 1","Pre-Pri Year")</f>
        <v>Pre-Pri Year</v>
      </c>
      <c r="AK11" s="55">
        <f>Inputs!E37</f>
        <v>7.0000000000000007E-2</v>
      </c>
      <c r="AL11" s="17">
        <f>IF((AK11-$B$27)&gt;0,(AK11-$B$27),"0%")</f>
        <v>0.05</v>
      </c>
      <c r="AM11" s="17">
        <f t="shared" ref="AM11:AO11" si="63">IF((AL11-$B$27)&gt;0,(AL11-$B$27),"0%")</f>
        <v>3.0000000000000002E-2</v>
      </c>
      <c r="AN11" s="17">
        <f t="shared" si="63"/>
        <v>1.0000000000000002E-2</v>
      </c>
      <c r="AO11" s="17" t="str">
        <f t="shared" si="63"/>
        <v>0%</v>
      </c>
      <c r="AP11" s="17" t="str">
        <f t="shared" ref="AP11:AP13" si="64">IF((AO11-$B$27)&gt;0,(AO11-$B$27),"0%")</f>
        <v>0%</v>
      </c>
      <c r="AQ11" s="17" t="str">
        <f t="shared" ref="AQ11:AQ13" si="65">IF((AP11-$B$27)&gt;0,(AP11-$B$27),"0%")</f>
        <v>0%</v>
      </c>
      <c r="AR11" s="17" t="str">
        <f t="shared" ref="AR11:AR13" si="66">IF((AQ11-$B$27)&gt;0,(AQ11-$B$27),"0%")</f>
        <v>0%</v>
      </c>
      <c r="AS11" s="17" t="str">
        <f t="shared" ref="AS11:AS13" si="67">IF((AR11-$B$27)&gt;0,(AR11-$B$27),"0%")</f>
        <v>0%</v>
      </c>
      <c r="AT11" s="17" t="str">
        <f t="shared" ref="AT11:AT13" si="68">IF((AS11-$B$27)&gt;0,(AS11-$B$27),"0%")</f>
        <v>0%</v>
      </c>
      <c r="AU11" s="17" t="str">
        <f t="shared" ref="AU11:AU13" si="69">IF((AT11-$B$27)&gt;0,(AT11-$B$27),"0%")</f>
        <v>0%</v>
      </c>
      <c r="AV11" s="17" t="str">
        <f t="shared" ref="AV11:AV13" si="70">IF((AU11-$B$27)&gt;0,(AU11-$B$27),"0%")</f>
        <v>0%</v>
      </c>
      <c r="AW11" s="17" t="str">
        <f t="shared" ref="AW11:AW13" si="71">IF((AV11-$B$27)&gt;0,(AV11-$B$27),"0%")</f>
        <v>0%</v>
      </c>
      <c r="AX11" s="17" t="str">
        <f t="shared" ref="AX11:AX13" si="72">IF((AW11-$B$27)&gt;0,(AW11-$B$27),"0%")</f>
        <v>0%</v>
      </c>
    </row>
    <row r="12" spans="1:50" x14ac:dyDescent="0.35">
      <c r="A12" s="10" t="str">
        <f>IF(Inputs!$J$5&gt;1,"Female","")</f>
        <v/>
      </c>
      <c r="B12" s="10" t="str">
        <f>IF(Inputs!$J$5&gt;1,"Pre-Pri Year 2","")</f>
        <v/>
      </c>
      <c r="C12" s="55">
        <f>Inputs!C38</f>
        <v>0</v>
      </c>
      <c r="D12" s="17" t="str">
        <f t="shared" ref="D12:F13" si="73">IF((C12-$B$27)&gt;0,(C12-$B$27),"0%")</f>
        <v>0%</v>
      </c>
      <c r="E12" s="17" t="str">
        <f t="shared" si="73"/>
        <v>0%</v>
      </c>
      <c r="F12" s="17" t="str">
        <f t="shared" si="73"/>
        <v>0%</v>
      </c>
      <c r="G12" s="17" t="str">
        <f t="shared" si="42"/>
        <v>0%</v>
      </c>
      <c r="H12" s="17" t="str">
        <f t="shared" si="43"/>
        <v>0%</v>
      </c>
      <c r="I12" s="17" t="str">
        <f t="shared" si="44"/>
        <v>0%</v>
      </c>
      <c r="J12" s="17" t="str">
        <f t="shared" si="45"/>
        <v>0%</v>
      </c>
      <c r="K12" s="17" t="str">
        <f t="shared" si="46"/>
        <v>0%</v>
      </c>
      <c r="L12" s="17" t="str">
        <f t="shared" si="47"/>
        <v>0%</v>
      </c>
      <c r="M12" s="17" t="str">
        <f t="shared" si="48"/>
        <v>0%</v>
      </c>
      <c r="N12" s="17" t="str">
        <f t="shared" si="49"/>
        <v>0%</v>
      </c>
      <c r="O12" s="17" t="str">
        <f t="shared" si="50"/>
        <v>0%</v>
      </c>
      <c r="P12" s="17" t="str">
        <f t="shared" si="51"/>
        <v>0%</v>
      </c>
      <c r="R12" s="10" t="str">
        <f>IF(Inputs!$J$5&gt;1,"Female","")</f>
        <v/>
      </c>
      <c r="S12" s="10" t="str">
        <f>IF(Inputs!$J$5&gt;1,"Pre-Pri Year 2","")</f>
        <v/>
      </c>
      <c r="T12" s="55">
        <f>Inputs!D38</f>
        <v>0</v>
      </c>
      <c r="U12" s="17" t="str">
        <f t="shared" ref="U12:W12" si="74">IF((T12-$B$27)&gt;0,(T12-$B$27),"0%")</f>
        <v>0%</v>
      </c>
      <c r="V12" s="17" t="str">
        <f t="shared" si="74"/>
        <v>0%</v>
      </c>
      <c r="W12" s="17" t="str">
        <f t="shared" si="74"/>
        <v>0%</v>
      </c>
      <c r="X12" s="17" t="str">
        <f t="shared" si="53"/>
        <v>0%</v>
      </c>
      <c r="Y12" s="17" t="str">
        <f t="shared" si="54"/>
        <v>0%</v>
      </c>
      <c r="Z12" s="17" t="str">
        <f t="shared" si="55"/>
        <v>0%</v>
      </c>
      <c r="AA12" s="17" t="str">
        <f t="shared" si="56"/>
        <v>0%</v>
      </c>
      <c r="AB12" s="17" t="str">
        <f t="shared" si="57"/>
        <v>0%</v>
      </c>
      <c r="AC12" s="17" t="str">
        <f t="shared" si="58"/>
        <v>0%</v>
      </c>
      <c r="AD12" s="17" t="str">
        <f t="shared" si="59"/>
        <v>0%</v>
      </c>
      <c r="AE12" s="17" t="str">
        <f t="shared" si="60"/>
        <v>0%</v>
      </c>
      <c r="AF12" s="17" t="str">
        <f t="shared" si="61"/>
        <v>0%</v>
      </c>
      <c r="AG12" s="17" t="str">
        <f t="shared" si="62"/>
        <v>0%</v>
      </c>
      <c r="AI12" s="10" t="str">
        <f>IF(Inputs!$J$5&gt;1,"Female","")</f>
        <v/>
      </c>
      <c r="AJ12" s="10" t="str">
        <f>IF(Inputs!$J$5&gt;1,"Pre-Pri Year 2","")</f>
        <v/>
      </c>
      <c r="AK12" s="55">
        <f>Inputs!E38</f>
        <v>0</v>
      </c>
      <c r="AL12" s="17" t="str">
        <f t="shared" ref="AL12:AO12" si="75">IF((AK12-$B$27)&gt;0,(AK12-$B$27),"0%")</f>
        <v>0%</v>
      </c>
      <c r="AM12" s="17" t="str">
        <f t="shared" si="75"/>
        <v>0%</v>
      </c>
      <c r="AN12" s="17" t="str">
        <f t="shared" si="75"/>
        <v>0%</v>
      </c>
      <c r="AO12" s="17" t="str">
        <f t="shared" si="75"/>
        <v>0%</v>
      </c>
      <c r="AP12" s="17" t="str">
        <f t="shared" si="64"/>
        <v>0%</v>
      </c>
      <c r="AQ12" s="17" t="str">
        <f t="shared" si="65"/>
        <v>0%</v>
      </c>
      <c r="AR12" s="17" t="str">
        <f t="shared" si="66"/>
        <v>0%</v>
      </c>
      <c r="AS12" s="17" t="str">
        <f t="shared" si="67"/>
        <v>0%</v>
      </c>
      <c r="AT12" s="17" t="str">
        <f t="shared" si="68"/>
        <v>0%</v>
      </c>
      <c r="AU12" s="17" t="str">
        <f t="shared" si="69"/>
        <v>0%</v>
      </c>
      <c r="AV12" s="17" t="str">
        <f t="shared" si="70"/>
        <v>0%</v>
      </c>
      <c r="AW12" s="17" t="str">
        <f t="shared" si="71"/>
        <v>0%</v>
      </c>
      <c r="AX12" s="17" t="str">
        <f t="shared" si="72"/>
        <v>0%</v>
      </c>
    </row>
    <row r="13" spans="1:50" x14ac:dyDescent="0.35">
      <c r="A13" s="10" t="str">
        <f>IF(Inputs!$J$5=3,"Female","")</f>
        <v/>
      </c>
      <c r="B13" s="10" t="str">
        <f>IF(Inputs!$J$5=3,"Pre-Pri Year 3","")</f>
        <v/>
      </c>
      <c r="C13" s="55">
        <f>Inputs!C39</f>
        <v>0</v>
      </c>
      <c r="D13" s="17" t="str">
        <f t="shared" si="73"/>
        <v>0%</v>
      </c>
      <c r="E13" s="17" t="str">
        <f t="shared" si="73"/>
        <v>0%</v>
      </c>
      <c r="F13" s="17" t="str">
        <f t="shared" si="73"/>
        <v>0%</v>
      </c>
      <c r="G13" s="17" t="str">
        <f t="shared" si="42"/>
        <v>0%</v>
      </c>
      <c r="H13" s="17" t="str">
        <f t="shared" si="43"/>
        <v>0%</v>
      </c>
      <c r="I13" s="17" t="str">
        <f t="shared" si="44"/>
        <v>0%</v>
      </c>
      <c r="J13" s="17" t="str">
        <f t="shared" si="45"/>
        <v>0%</v>
      </c>
      <c r="K13" s="17" t="str">
        <f t="shared" si="46"/>
        <v>0%</v>
      </c>
      <c r="L13" s="17" t="str">
        <f t="shared" si="47"/>
        <v>0%</v>
      </c>
      <c r="M13" s="17" t="str">
        <f t="shared" si="48"/>
        <v>0%</v>
      </c>
      <c r="N13" s="17" t="str">
        <f t="shared" si="49"/>
        <v>0%</v>
      </c>
      <c r="O13" s="17" t="str">
        <f t="shared" si="50"/>
        <v>0%</v>
      </c>
      <c r="P13" s="17" t="str">
        <f t="shared" si="51"/>
        <v>0%</v>
      </c>
      <c r="R13" s="10" t="str">
        <f>IF(Inputs!$J$5=3,"Female","")</f>
        <v/>
      </c>
      <c r="S13" s="10" t="str">
        <f>IF(Inputs!$J$5=3,"Pre-Pri Year 3","")</f>
        <v/>
      </c>
      <c r="T13" s="55">
        <f>Inputs!D39</f>
        <v>0</v>
      </c>
      <c r="U13" s="17" t="str">
        <f t="shared" ref="U13:W13" si="76">IF((T13-$B$27)&gt;0,(T13-$B$27),"0%")</f>
        <v>0%</v>
      </c>
      <c r="V13" s="17" t="str">
        <f t="shared" si="76"/>
        <v>0%</v>
      </c>
      <c r="W13" s="17" t="str">
        <f t="shared" si="76"/>
        <v>0%</v>
      </c>
      <c r="X13" s="17" t="str">
        <f t="shared" si="53"/>
        <v>0%</v>
      </c>
      <c r="Y13" s="17" t="str">
        <f t="shared" si="54"/>
        <v>0%</v>
      </c>
      <c r="Z13" s="17" t="str">
        <f t="shared" si="55"/>
        <v>0%</v>
      </c>
      <c r="AA13" s="17" t="str">
        <f t="shared" si="56"/>
        <v>0%</v>
      </c>
      <c r="AB13" s="17" t="str">
        <f t="shared" si="57"/>
        <v>0%</v>
      </c>
      <c r="AC13" s="17" t="str">
        <f t="shared" si="58"/>
        <v>0%</v>
      </c>
      <c r="AD13" s="17" t="str">
        <f t="shared" si="59"/>
        <v>0%</v>
      </c>
      <c r="AE13" s="17" t="str">
        <f t="shared" si="60"/>
        <v>0%</v>
      </c>
      <c r="AF13" s="17" t="str">
        <f t="shared" si="61"/>
        <v>0%</v>
      </c>
      <c r="AG13" s="17" t="str">
        <f t="shared" si="62"/>
        <v>0%</v>
      </c>
      <c r="AI13" s="10" t="str">
        <f>IF(Inputs!$J$5=3,"Female","")</f>
        <v/>
      </c>
      <c r="AJ13" s="10" t="str">
        <f>IF(Inputs!$J$5=3,"Pre-Pri Year 3","")</f>
        <v/>
      </c>
      <c r="AK13" s="55">
        <f>Inputs!E39</f>
        <v>0</v>
      </c>
      <c r="AL13" s="17" t="str">
        <f t="shared" ref="AL13:AO13" si="77">IF((AK13-$B$27)&gt;0,(AK13-$B$27),"0%")</f>
        <v>0%</v>
      </c>
      <c r="AM13" s="17" t="str">
        <f t="shared" si="77"/>
        <v>0%</v>
      </c>
      <c r="AN13" s="17" t="str">
        <f t="shared" si="77"/>
        <v>0%</v>
      </c>
      <c r="AO13" s="17" t="str">
        <f t="shared" si="77"/>
        <v>0%</v>
      </c>
      <c r="AP13" s="17" t="str">
        <f t="shared" si="64"/>
        <v>0%</v>
      </c>
      <c r="AQ13" s="17" t="str">
        <f t="shared" si="65"/>
        <v>0%</v>
      </c>
      <c r="AR13" s="17" t="str">
        <f t="shared" si="66"/>
        <v>0%</v>
      </c>
      <c r="AS13" s="17" t="str">
        <f t="shared" si="67"/>
        <v>0%</v>
      </c>
      <c r="AT13" s="17" t="str">
        <f t="shared" si="68"/>
        <v>0%</v>
      </c>
      <c r="AU13" s="17" t="str">
        <f t="shared" si="69"/>
        <v>0%</v>
      </c>
      <c r="AV13" s="17" t="str">
        <f t="shared" si="70"/>
        <v>0%</v>
      </c>
      <c r="AW13" s="17" t="str">
        <f t="shared" si="71"/>
        <v>0%</v>
      </c>
      <c r="AX13" s="17" t="str">
        <f t="shared" si="72"/>
        <v>0%</v>
      </c>
    </row>
    <row r="15" spans="1:50" x14ac:dyDescent="0.35">
      <c r="A15" s="3" t="s">
        <v>41</v>
      </c>
      <c r="R15" s="3" t="s">
        <v>144</v>
      </c>
      <c r="AI15" s="3" t="s">
        <v>42</v>
      </c>
    </row>
    <row r="17" spans="1:50" x14ac:dyDescent="0.35">
      <c r="A17" s="10" t="s">
        <v>51</v>
      </c>
      <c r="B17" s="10" t="s">
        <v>123</v>
      </c>
      <c r="C17" s="10">
        <f>Inputs!$F$5</f>
        <v>2022</v>
      </c>
      <c r="D17" s="10">
        <f>C17+1</f>
        <v>2023</v>
      </c>
      <c r="E17" s="10">
        <f t="shared" ref="E17:P17" si="78">D17+1</f>
        <v>2024</v>
      </c>
      <c r="F17" s="10">
        <f t="shared" si="78"/>
        <v>2025</v>
      </c>
      <c r="G17" s="10">
        <f t="shared" si="78"/>
        <v>2026</v>
      </c>
      <c r="H17" s="10">
        <f t="shared" si="78"/>
        <v>2027</v>
      </c>
      <c r="I17" s="10">
        <f t="shared" si="78"/>
        <v>2028</v>
      </c>
      <c r="J17" s="10">
        <f t="shared" si="78"/>
        <v>2029</v>
      </c>
      <c r="K17" s="10">
        <f t="shared" si="78"/>
        <v>2030</v>
      </c>
      <c r="L17" s="10">
        <f t="shared" si="78"/>
        <v>2031</v>
      </c>
      <c r="M17" s="10">
        <f t="shared" si="78"/>
        <v>2032</v>
      </c>
      <c r="N17" s="10">
        <f t="shared" si="78"/>
        <v>2033</v>
      </c>
      <c r="O17" s="10">
        <f t="shared" si="78"/>
        <v>2034</v>
      </c>
      <c r="P17" s="10">
        <f t="shared" si="78"/>
        <v>2035</v>
      </c>
      <c r="R17" s="10" t="s">
        <v>51</v>
      </c>
      <c r="S17" s="10" t="s">
        <v>123</v>
      </c>
      <c r="T17" s="10">
        <f>Inputs!$F$5</f>
        <v>2022</v>
      </c>
      <c r="U17" s="10">
        <f>T17+1</f>
        <v>2023</v>
      </c>
      <c r="V17" s="10">
        <f t="shared" ref="V17:AG17" si="79">U17+1</f>
        <v>2024</v>
      </c>
      <c r="W17" s="10">
        <f t="shared" si="79"/>
        <v>2025</v>
      </c>
      <c r="X17" s="10">
        <f t="shared" si="79"/>
        <v>2026</v>
      </c>
      <c r="Y17" s="10">
        <f t="shared" si="79"/>
        <v>2027</v>
      </c>
      <c r="Z17" s="10">
        <f t="shared" si="79"/>
        <v>2028</v>
      </c>
      <c r="AA17" s="10">
        <f t="shared" si="79"/>
        <v>2029</v>
      </c>
      <c r="AB17" s="10">
        <f t="shared" si="79"/>
        <v>2030</v>
      </c>
      <c r="AC17" s="10">
        <f t="shared" si="79"/>
        <v>2031</v>
      </c>
      <c r="AD17" s="10">
        <f t="shared" si="79"/>
        <v>2032</v>
      </c>
      <c r="AE17" s="10">
        <f t="shared" si="79"/>
        <v>2033</v>
      </c>
      <c r="AF17" s="10">
        <f t="shared" si="79"/>
        <v>2034</v>
      </c>
      <c r="AG17" s="10">
        <f t="shared" si="79"/>
        <v>2035</v>
      </c>
      <c r="AI17" s="10" t="s">
        <v>51</v>
      </c>
      <c r="AJ17" s="10" t="s">
        <v>123</v>
      </c>
      <c r="AK17" s="10">
        <f>Inputs!$F$5</f>
        <v>2022</v>
      </c>
      <c r="AL17" s="10">
        <f>AK17+1</f>
        <v>2023</v>
      </c>
      <c r="AM17" s="10">
        <f t="shared" ref="AM17:AX17" si="80">AL17+1</f>
        <v>2024</v>
      </c>
      <c r="AN17" s="10">
        <f t="shared" si="80"/>
        <v>2025</v>
      </c>
      <c r="AO17" s="10">
        <f t="shared" si="80"/>
        <v>2026</v>
      </c>
      <c r="AP17" s="10">
        <f t="shared" si="80"/>
        <v>2027</v>
      </c>
      <c r="AQ17" s="10">
        <f t="shared" si="80"/>
        <v>2028</v>
      </c>
      <c r="AR17" s="10">
        <f t="shared" si="80"/>
        <v>2029</v>
      </c>
      <c r="AS17" s="10">
        <f t="shared" si="80"/>
        <v>2030</v>
      </c>
      <c r="AT17" s="10">
        <f t="shared" si="80"/>
        <v>2031</v>
      </c>
      <c r="AU17" s="10">
        <f t="shared" si="80"/>
        <v>2032</v>
      </c>
      <c r="AV17" s="10">
        <f t="shared" si="80"/>
        <v>2033</v>
      </c>
      <c r="AW17" s="10">
        <f t="shared" si="80"/>
        <v>2034</v>
      </c>
      <c r="AX17" s="10">
        <f t="shared" si="80"/>
        <v>2035</v>
      </c>
    </row>
    <row r="18" spans="1:50" x14ac:dyDescent="0.35">
      <c r="A18" s="10" t="str">
        <f>IF(Inputs!$J$5&gt;1,"Male","Male")</f>
        <v>Male</v>
      </c>
      <c r="B18" s="10" t="str">
        <f>IF(Inputs!$J$5&gt;1,"Pre-Pri Year 1","Pre-Pri Year")</f>
        <v>Pre-Pri Year</v>
      </c>
      <c r="C18" s="55">
        <f>Inputs!I34</f>
        <v>0</v>
      </c>
      <c r="D18" s="17" t="str">
        <f>IF((C18-$B$30)&gt;0,(C18-$B$30),"0%")</f>
        <v>0%</v>
      </c>
      <c r="E18" s="17" t="str">
        <f t="shared" ref="E18:F18" si="81">IF((D18-$B$30)&gt;0,(D18-$B$30),"0%")</f>
        <v>0%</v>
      </c>
      <c r="F18" s="17" t="str">
        <f t="shared" si="81"/>
        <v>0%</v>
      </c>
      <c r="G18" s="17" t="str">
        <f t="shared" ref="G18:G20" si="82">IF((F18-$B$30)&gt;0,(F18-$B$30),"0%")</f>
        <v>0%</v>
      </c>
      <c r="H18" s="17" t="str">
        <f t="shared" ref="H18:H20" si="83">IF((G18-$B$30)&gt;0,(G18-$B$30),"0%")</f>
        <v>0%</v>
      </c>
      <c r="I18" s="17" t="str">
        <f t="shared" ref="I18:I20" si="84">IF((H18-$B$30)&gt;0,(H18-$B$30),"0%")</f>
        <v>0%</v>
      </c>
      <c r="J18" s="17" t="str">
        <f t="shared" ref="J18:J20" si="85">IF((I18-$B$30)&gt;0,(I18-$B$30),"0%")</f>
        <v>0%</v>
      </c>
      <c r="K18" s="17" t="str">
        <f t="shared" ref="K18:K20" si="86">IF((J18-$B$30)&gt;0,(J18-$B$30),"0%")</f>
        <v>0%</v>
      </c>
      <c r="L18" s="17" t="str">
        <f t="shared" ref="L18:L20" si="87">IF((K18-$B$30)&gt;0,(K18-$B$30),"0%")</f>
        <v>0%</v>
      </c>
      <c r="M18" s="17" t="str">
        <f t="shared" ref="M18:M20" si="88">IF((L18-$B$30)&gt;0,(L18-$B$30),"0%")</f>
        <v>0%</v>
      </c>
      <c r="N18" s="17" t="str">
        <f t="shared" ref="N18:N20" si="89">IF((M18-$B$30)&gt;0,(M18-$B$30),"0%")</f>
        <v>0%</v>
      </c>
      <c r="O18" s="17" t="str">
        <f t="shared" ref="O18:O20" si="90">IF((N18-$B$30)&gt;0,(N18-$B$30),"0%")</f>
        <v>0%</v>
      </c>
      <c r="P18" s="17" t="str">
        <f t="shared" ref="P18:P20" si="91">IF((O18-$B$30)&gt;0,(O18-$B$30),"0%")</f>
        <v>0%</v>
      </c>
      <c r="R18" s="10" t="str">
        <f>IF(Inputs!$J$5&gt;1,"Male","Male")</f>
        <v>Male</v>
      </c>
      <c r="S18" s="10" t="str">
        <f>IF(Inputs!$J$5&gt;1,"Pre-Pri Year 1","Pre-Pri Year")</f>
        <v>Pre-Pri Year</v>
      </c>
      <c r="T18" s="55">
        <f>Inputs!J34</f>
        <v>0</v>
      </c>
      <c r="U18" s="17" t="str">
        <f>IF((T18-$B$30)&gt;0,(T18-$B$30),"0%")</f>
        <v>0%</v>
      </c>
      <c r="V18" s="17" t="str">
        <f t="shared" ref="V18:W18" si="92">IF((U18-$B$30)&gt;0,(U18-$B$30),"0%")</f>
        <v>0%</v>
      </c>
      <c r="W18" s="17" t="str">
        <f t="shared" si="92"/>
        <v>0%</v>
      </c>
      <c r="X18" s="17" t="str">
        <f t="shared" ref="X18:X20" si="93">IF((W18-$B$30)&gt;0,(W18-$B$30),"0%")</f>
        <v>0%</v>
      </c>
      <c r="Y18" s="17" t="str">
        <f t="shared" ref="Y18:Y20" si="94">IF((X18-$B$30)&gt;0,(X18-$B$30),"0%")</f>
        <v>0%</v>
      </c>
      <c r="Z18" s="17" t="str">
        <f t="shared" ref="Z18:Z20" si="95">IF((Y18-$B$30)&gt;0,(Y18-$B$30),"0%")</f>
        <v>0%</v>
      </c>
      <c r="AA18" s="17" t="str">
        <f t="shared" ref="AA18:AA20" si="96">IF((Z18-$B$30)&gt;0,(Z18-$B$30),"0%")</f>
        <v>0%</v>
      </c>
      <c r="AB18" s="17" t="str">
        <f t="shared" ref="AB18:AB20" si="97">IF((AA18-$B$30)&gt;0,(AA18-$B$30),"0%")</f>
        <v>0%</v>
      </c>
      <c r="AC18" s="17" t="str">
        <f t="shared" ref="AC18:AC20" si="98">IF((AB18-$B$30)&gt;0,(AB18-$B$30),"0%")</f>
        <v>0%</v>
      </c>
      <c r="AD18" s="17" t="str">
        <f t="shared" ref="AD18:AD20" si="99">IF((AC18-$B$30)&gt;0,(AC18-$B$30),"0%")</f>
        <v>0%</v>
      </c>
      <c r="AE18" s="17" t="str">
        <f t="shared" ref="AE18:AE20" si="100">IF((AD18-$B$30)&gt;0,(AD18-$B$30),"0%")</f>
        <v>0%</v>
      </c>
      <c r="AF18" s="17" t="str">
        <f t="shared" ref="AF18:AF20" si="101">IF((AE18-$B$30)&gt;0,(AE18-$B$30),"0%")</f>
        <v>0%</v>
      </c>
      <c r="AG18" s="17" t="str">
        <f t="shared" ref="AG18:AG20" si="102">IF((AF18-$B$30)&gt;0,(AF18-$B$30),"0%")</f>
        <v>0%</v>
      </c>
      <c r="AI18" s="10" t="str">
        <f>IF(Inputs!$J$5&gt;1,"Male","Male")</f>
        <v>Male</v>
      </c>
      <c r="AJ18" s="10" t="str">
        <f>IF(Inputs!$J$5&gt;1,"Pre-Pri Year 1","Pre-Pri Year")</f>
        <v>Pre-Pri Year</v>
      </c>
      <c r="AK18" s="55">
        <f>Inputs!K34</f>
        <v>0</v>
      </c>
      <c r="AL18" s="17" t="str">
        <f>IF((AK18-$B$30)&gt;0,(AK18-$B$30),"0%")</f>
        <v>0%</v>
      </c>
      <c r="AM18" s="17" t="str">
        <f t="shared" ref="AM18" si="103">IF((AL18-$B$30)&gt;0,(AL18-$B$30),"0%")</f>
        <v>0%</v>
      </c>
      <c r="AN18" s="17" t="str">
        <f t="shared" ref="AN18:AN20" si="104">IF((AM18-$B$30)&gt;0,(AM18-$B$30),"0%")</f>
        <v>0%</v>
      </c>
      <c r="AO18" s="17" t="str">
        <f t="shared" ref="AO18:AO20" si="105">IF((AN18-$B$30)&gt;0,(AN18-$B$30),"0%")</f>
        <v>0%</v>
      </c>
      <c r="AP18" s="17" t="str">
        <f t="shared" ref="AP18:AP20" si="106">IF((AO18-$B$30)&gt;0,(AO18-$B$30),"0%")</f>
        <v>0%</v>
      </c>
      <c r="AQ18" s="17" t="str">
        <f t="shared" ref="AQ18:AQ20" si="107">IF((AP18-$B$30)&gt;0,(AP18-$B$30),"0%")</f>
        <v>0%</v>
      </c>
      <c r="AR18" s="17" t="str">
        <f t="shared" ref="AR18:AR20" si="108">IF((AQ18-$B$30)&gt;0,(AQ18-$B$30),"0%")</f>
        <v>0%</v>
      </c>
      <c r="AS18" s="17" t="str">
        <f t="shared" ref="AS18:AS20" si="109">IF((AR18-$B$30)&gt;0,(AR18-$B$30),"0%")</f>
        <v>0%</v>
      </c>
      <c r="AT18" s="17" t="str">
        <f t="shared" ref="AT18:AT20" si="110">IF((AS18-$B$30)&gt;0,(AS18-$B$30),"0%")</f>
        <v>0%</v>
      </c>
      <c r="AU18" s="17" t="str">
        <f t="shared" ref="AU18:AU20" si="111">IF((AT18-$B$30)&gt;0,(AT18-$B$30),"0%")</f>
        <v>0%</v>
      </c>
      <c r="AV18" s="17" t="str">
        <f t="shared" ref="AV18:AV20" si="112">IF((AU18-$B$30)&gt;0,(AU18-$B$30),"0%")</f>
        <v>0%</v>
      </c>
      <c r="AW18" s="17" t="str">
        <f t="shared" ref="AW18:AW20" si="113">IF((AV18-$B$30)&gt;0,(AV18-$B$30),"0%")</f>
        <v>0%</v>
      </c>
      <c r="AX18" s="17" t="str">
        <f t="shared" ref="AX18:AX20" si="114">IF((AW18-$B$30)&gt;0,(AW18-$B$30),"0%")</f>
        <v>0%</v>
      </c>
    </row>
    <row r="19" spans="1:50" x14ac:dyDescent="0.35">
      <c r="A19" s="10" t="str">
        <f>IF(Inputs!$J$5&gt;1,"Male","")</f>
        <v/>
      </c>
      <c r="B19" s="10" t="str">
        <f>IF(Inputs!$J$5&gt;1,"Pre-Pri Year 2","")</f>
        <v/>
      </c>
      <c r="C19" s="55">
        <f>Inputs!I35</f>
        <v>0</v>
      </c>
      <c r="D19" s="17" t="str">
        <f t="shared" ref="D19:F20" si="115">IF((C19-$B$30)&gt;0,(C19-$B$30),"0%")</f>
        <v>0%</v>
      </c>
      <c r="E19" s="17" t="str">
        <f t="shared" si="115"/>
        <v>0%</v>
      </c>
      <c r="F19" s="17" t="str">
        <f t="shared" si="115"/>
        <v>0%</v>
      </c>
      <c r="G19" s="17" t="str">
        <f t="shared" si="82"/>
        <v>0%</v>
      </c>
      <c r="H19" s="17" t="str">
        <f t="shared" si="83"/>
        <v>0%</v>
      </c>
      <c r="I19" s="17" t="str">
        <f t="shared" si="84"/>
        <v>0%</v>
      </c>
      <c r="J19" s="17" t="str">
        <f t="shared" si="85"/>
        <v>0%</v>
      </c>
      <c r="K19" s="17" t="str">
        <f t="shared" si="86"/>
        <v>0%</v>
      </c>
      <c r="L19" s="17" t="str">
        <f t="shared" si="87"/>
        <v>0%</v>
      </c>
      <c r="M19" s="17" t="str">
        <f t="shared" si="88"/>
        <v>0%</v>
      </c>
      <c r="N19" s="17" t="str">
        <f t="shared" si="89"/>
        <v>0%</v>
      </c>
      <c r="O19" s="17" t="str">
        <f t="shared" si="90"/>
        <v>0%</v>
      </c>
      <c r="P19" s="17" t="str">
        <f t="shared" si="91"/>
        <v>0%</v>
      </c>
      <c r="R19" s="10" t="str">
        <f>IF(Inputs!$J$5&gt;1,"Male","")</f>
        <v/>
      </c>
      <c r="S19" s="10" t="str">
        <f>IF(Inputs!$J$5&gt;1,"Pre-Pri Year 2","")</f>
        <v/>
      </c>
      <c r="T19" s="55">
        <f>Inputs!J35</f>
        <v>0</v>
      </c>
      <c r="U19" s="17" t="str">
        <f t="shared" ref="U19:W19" si="116">IF((T19-$B$30)&gt;0,(T19-$B$30),"0%")</f>
        <v>0%</v>
      </c>
      <c r="V19" s="17" t="str">
        <f t="shared" si="116"/>
        <v>0%</v>
      </c>
      <c r="W19" s="17" t="str">
        <f t="shared" si="116"/>
        <v>0%</v>
      </c>
      <c r="X19" s="17" t="str">
        <f t="shared" si="93"/>
        <v>0%</v>
      </c>
      <c r="Y19" s="17" t="str">
        <f t="shared" si="94"/>
        <v>0%</v>
      </c>
      <c r="Z19" s="17" t="str">
        <f t="shared" si="95"/>
        <v>0%</v>
      </c>
      <c r="AA19" s="17" t="str">
        <f t="shared" si="96"/>
        <v>0%</v>
      </c>
      <c r="AB19" s="17" t="str">
        <f t="shared" si="97"/>
        <v>0%</v>
      </c>
      <c r="AC19" s="17" t="str">
        <f t="shared" si="98"/>
        <v>0%</v>
      </c>
      <c r="AD19" s="17" t="str">
        <f t="shared" si="99"/>
        <v>0%</v>
      </c>
      <c r="AE19" s="17" t="str">
        <f t="shared" si="100"/>
        <v>0%</v>
      </c>
      <c r="AF19" s="17" t="str">
        <f t="shared" si="101"/>
        <v>0%</v>
      </c>
      <c r="AG19" s="17" t="str">
        <f t="shared" si="102"/>
        <v>0%</v>
      </c>
      <c r="AI19" s="10" t="str">
        <f>IF(Inputs!$J$5&gt;1,"Male","")</f>
        <v/>
      </c>
      <c r="AJ19" s="10" t="str">
        <f>IF(Inputs!$J$5&gt;1,"Pre-Pri Year 2","")</f>
        <v/>
      </c>
      <c r="AK19" s="55">
        <f>Inputs!K35</f>
        <v>0</v>
      </c>
      <c r="AL19" s="17" t="str">
        <f t="shared" ref="AL19:AM19" si="117">IF((AK19-$B$30)&gt;0,(AK19-$B$30),"0%")</f>
        <v>0%</v>
      </c>
      <c r="AM19" s="17" t="str">
        <f t="shared" si="117"/>
        <v>0%</v>
      </c>
      <c r="AN19" s="17" t="str">
        <f t="shared" si="104"/>
        <v>0%</v>
      </c>
      <c r="AO19" s="17" t="str">
        <f t="shared" si="105"/>
        <v>0%</v>
      </c>
      <c r="AP19" s="17" t="str">
        <f t="shared" si="106"/>
        <v>0%</v>
      </c>
      <c r="AQ19" s="17" t="str">
        <f t="shared" si="107"/>
        <v>0%</v>
      </c>
      <c r="AR19" s="17" t="str">
        <f t="shared" si="108"/>
        <v>0%</v>
      </c>
      <c r="AS19" s="17" t="str">
        <f t="shared" si="109"/>
        <v>0%</v>
      </c>
      <c r="AT19" s="17" t="str">
        <f t="shared" si="110"/>
        <v>0%</v>
      </c>
      <c r="AU19" s="17" t="str">
        <f t="shared" si="111"/>
        <v>0%</v>
      </c>
      <c r="AV19" s="17" t="str">
        <f t="shared" si="112"/>
        <v>0%</v>
      </c>
      <c r="AW19" s="17" t="str">
        <f t="shared" si="113"/>
        <v>0%</v>
      </c>
      <c r="AX19" s="17" t="str">
        <f t="shared" si="114"/>
        <v>0%</v>
      </c>
    </row>
    <row r="20" spans="1:50" x14ac:dyDescent="0.35">
      <c r="A20" s="10" t="str">
        <f>IF(Inputs!$J$5=3,"Male","")</f>
        <v/>
      </c>
      <c r="B20" s="10" t="str">
        <f>IF(Inputs!$J$5=3,"Pre-Pri Year 3","")</f>
        <v/>
      </c>
      <c r="C20" s="55">
        <f>Inputs!I36</f>
        <v>0</v>
      </c>
      <c r="D20" s="17" t="str">
        <f t="shared" si="115"/>
        <v>0%</v>
      </c>
      <c r="E20" s="17" t="str">
        <f t="shared" si="115"/>
        <v>0%</v>
      </c>
      <c r="F20" s="17" t="str">
        <f t="shared" si="115"/>
        <v>0%</v>
      </c>
      <c r="G20" s="17" t="str">
        <f t="shared" si="82"/>
        <v>0%</v>
      </c>
      <c r="H20" s="17" t="str">
        <f t="shared" si="83"/>
        <v>0%</v>
      </c>
      <c r="I20" s="17" t="str">
        <f t="shared" si="84"/>
        <v>0%</v>
      </c>
      <c r="J20" s="17" t="str">
        <f t="shared" si="85"/>
        <v>0%</v>
      </c>
      <c r="K20" s="17" t="str">
        <f t="shared" si="86"/>
        <v>0%</v>
      </c>
      <c r="L20" s="17" t="str">
        <f t="shared" si="87"/>
        <v>0%</v>
      </c>
      <c r="M20" s="17" t="str">
        <f t="shared" si="88"/>
        <v>0%</v>
      </c>
      <c r="N20" s="17" t="str">
        <f t="shared" si="89"/>
        <v>0%</v>
      </c>
      <c r="O20" s="17" t="str">
        <f t="shared" si="90"/>
        <v>0%</v>
      </c>
      <c r="P20" s="17" t="str">
        <f t="shared" si="91"/>
        <v>0%</v>
      </c>
      <c r="R20" s="10" t="str">
        <f>IF(Inputs!$J$5=3,"Male","")</f>
        <v/>
      </c>
      <c r="S20" s="10" t="str">
        <f>IF(Inputs!$J$5=3,"Pre-Pri Year 3","")</f>
        <v/>
      </c>
      <c r="T20" s="55">
        <f>Inputs!J36</f>
        <v>0</v>
      </c>
      <c r="U20" s="17" t="str">
        <f t="shared" ref="U20:W20" si="118">IF((T20-$B$30)&gt;0,(T20-$B$30),"0%")</f>
        <v>0%</v>
      </c>
      <c r="V20" s="17" t="str">
        <f t="shared" si="118"/>
        <v>0%</v>
      </c>
      <c r="W20" s="17" t="str">
        <f t="shared" si="118"/>
        <v>0%</v>
      </c>
      <c r="X20" s="17" t="str">
        <f t="shared" si="93"/>
        <v>0%</v>
      </c>
      <c r="Y20" s="17" t="str">
        <f t="shared" si="94"/>
        <v>0%</v>
      </c>
      <c r="Z20" s="17" t="str">
        <f t="shared" si="95"/>
        <v>0%</v>
      </c>
      <c r="AA20" s="17" t="str">
        <f t="shared" si="96"/>
        <v>0%</v>
      </c>
      <c r="AB20" s="17" t="str">
        <f t="shared" si="97"/>
        <v>0%</v>
      </c>
      <c r="AC20" s="17" t="str">
        <f t="shared" si="98"/>
        <v>0%</v>
      </c>
      <c r="AD20" s="17" t="str">
        <f t="shared" si="99"/>
        <v>0%</v>
      </c>
      <c r="AE20" s="17" t="str">
        <f t="shared" si="100"/>
        <v>0%</v>
      </c>
      <c r="AF20" s="17" t="str">
        <f t="shared" si="101"/>
        <v>0%</v>
      </c>
      <c r="AG20" s="17" t="str">
        <f t="shared" si="102"/>
        <v>0%</v>
      </c>
      <c r="AI20" s="10" t="str">
        <f>IF(Inputs!$J$5=3,"Male","")</f>
        <v/>
      </c>
      <c r="AJ20" s="10" t="str">
        <f>IF(Inputs!$J$5=3,"Pre-Pri Year 3","")</f>
        <v/>
      </c>
      <c r="AK20" s="55">
        <f>Inputs!K36</f>
        <v>0</v>
      </c>
      <c r="AL20" s="17" t="str">
        <f t="shared" ref="AL20:AM20" si="119">IF((AK20-$B$30)&gt;0,(AK20-$B$30),"0%")</f>
        <v>0%</v>
      </c>
      <c r="AM20" s="17" t="str">
        <f t="shared" si="119"/>
        <v>0%</v>
      </c>
      <c r="AN20" s="17" t="str">
        <f t="shared" si="104"/>
        <v>0%</v>
      </c>
      <c r="AO20" s="17" t="str">
        <f t="shared" si="105"/>
        <v>0%</v>
      </c>
      <c r="AP20" s="17" t="str">
        <f t="shared" si="106"/>
        <v>0%</v>
      </c>
      <c r="AQ20" s="17" t="str">
        <f t="shared" si="107"/>
        <v>0%</v>
      </c>
      <c r="AR20" s="17" t="str">
        <f t="shared" si="108"/>
        <v>0%</v>
      </c>
      <c r="AS20" s="17" t="str">
        <f t="shared" si="109"/>
        <v>0%</v>
      </c>
      <c r="AT20" s="17" t="str">
        <f t="shared" si="110"/>
        <v>0%</v>
      </c>
      <c r="AU20" s="17" t="str">
        <f t="shared" si="111"/>
        <v>0%</v>
      </c>
      <c r="AV20" s="17" t="str">
        <f t="shared" si="112"/>
        <v>0%</v>
      </c>
      <c r="AW20" s="17" t="str">
        <f t="shared" si="113"/>
        <v>0%</v>
      </c>
      <c r="AX20" s="17" t="str">
        <f t="shared" si="114"/>
        <v>0%</v>
      </c>
    </row>
    <row r="21" spans="1:50" x14ac:dyDescent="0.35">
      <c r="A21" s="10" t="str">
        <f>IF(Inputs!$J$5&gt;1,"Female","Female")</f>
        <v>Female</v>
      </c>
      <c r="B21" s="10" t="str">
        <f>IF(Inputs!$J$5&gt;1,"Pre-Pri Year 1","Pre-Pri Year")</f>
        <v>Pre-Pri Year</v>
      </c>
      <c r="C21" s="55">
        <f>Inputs!I37</f>
        <v>0</v>
      </c>
      <c r="D21" s="17" t="str">
        <f>IF((C21-$B$31)&gt;0,(C21-$B$31),"0%")</f>
        <v>0%</v>
      </c>
      <c r="E21" s="17" t="str">
        <f t="shared" ref="E21:F21" si="120">IF((D21-$B$31)&gt;0,(D21-$B$31),"0%")</f>
        <v>0%</v>
      </c>
      <c r="F21" s="17" t="str">
        <f t="shared" si="120"/>
        <v>0%</v>
      </c>
      <c r="G21" s="17" t="str">
        <f t="shared" ref="G21:G23" si="121">IF((F21-$B$31)&gt;0,(F21-$B$31),"0%")</f>
        <v>0%</v>
      </c>
      <c r="H21" s="17" t="str">
        <f t="shared" ref="H21:H23" si="122">IF((G21-$B$31)&gt;0,(G21-$B$31),"0%")</f>
        <v>0%</v>
      </c>
      <c r="I21" s="17" t="str">
        <f t="shared" ref="I21:I23" si="123">IF((H21-$B$31)&gt;0,(H21-$B$31),"0%")</f>
        <v>0%</v>
      </c>
      <c r="J21" s="17" t="str">
        <f t="shared" ref="J21:J23" si="124">IF((I21-$B$31)&gt;0,(I21-$B$31),"0%")</f>
        <v>0%</v>
      </c>
      <c r="K21" s="17" t="str">
        <f t="shared" ref="K21:K23" si="125">IF((J21-$B$31)&gt;0,(J21-$B$31),"0%")</f>
        <v>0%</v>
      </c>
      <c r="L21" s="17" t="str">
        <f t="shared" ref="L21:L23" si="126">IF((K21-$B$31)&gt;0,(K21-$B$31),"0%")</f>
        <v>0%</v>
      </c>
      <c r="M21" s="17" t="str">
        <f t="shared" ref="M21:M23" si="127">IF((L21-$B$31)&gt;0,(L21-$B$31),"0%")</f>
        <v>0%</v>
      </c>
      <c r="N21" s="17" t="str">
        <f t="shared" ref="N21:N23" si="128">IF((M21-$B$31)&gt;0,(M21-$B$31),"0%")</f>
        <v>0%</v>
      </c>
      <c r="O21" s="17" t="str">
        <f t="shared" ref="O21:O23" si="129">IF((N21-$B$31)&gt;0,(N21-$B$31),"0%")</f>
        <v>0%</v>
      </c>
      <c r="P21" s="17" t="str">
        <f t="shared" ref="P21:P23" si="130">IF((O21-$B$31)&gt;0,(O21-$B$31),"0%")</f>
        <v>0%</v>
      </c>
      <c r="R21" s="10" t="str">
        <f>IF(Inputs!$J$5&gt;1,"Female","Female")</f>
        <v>Female</v>
      </c>
      <c r="S21" s="10" t="str">
        <f>IF(Inputs!$J$5&gt;1,"Pre-Pri Year 1","Pre-Pri Year")</f>
        <v>Pre-Pri Year</v>
      </c>
      <c r="T21" s="55">
        <f>Inputs!J37</f>
        <v>0</v>
      </c>
      <c r="U21" s="17" t="str">
        <f>IF((T21-$B$31)&gt;0,(T21-$B$31),"0%")</f>
        <v>0%</v>
      </c>
      <c r="V21" s="17" t="str">
        <f t="shared" ref="V21:W21" si="131">IF((U21-$B$31)&gt;0,(U21-$B$31),"0%")</f>
        <v>0%</v>
      </c>
      <c r="W21" s="17" t="str">
        <f t="shared" si="131"/>
        <v>0%</v>
      </c>
      <c r="X21" s="17" t="str">
        <f t="shared" ref="X21:X23" si="132">IF((W21-$B$31)&gt;0,(W21-$B$31),"0%")</f>
        <v>0%</v>
      </c>
      <c r="Y21" s="17" t="str">
        <f t="shared" ref="Y21:Y23" si="133">IF((X21-$B$31)&gt;0,(X21-$B$31),"0%")</f>
        <v>0%</v>
      </c>
      <c r="Z21" s="17" t="str">
        <f t="shared" ref="Z21:Z23" si="134">IF((Y21-$B$31)&gt;0,(Y21-$B$31),"0%")</f>
        <v>0%</v>
      </c>
      <c r="AA21" s="17" t="str">
        <f t="shared" ref="AA21:AA23" si="135">IF((Z21-$B$31)&gt;0,(Z21-$B$31),"0%")</f>
        <v>0%</v>
      </c>
      <c r="AB21" s="17" t="str">
        <f t="shared" ref="AB21:AB23" si="136">IF((AA21-$B$31)&gt;0,(AA21-$B$31),"0%")</f>
        <v>0%</v>
      </c>
      <c r="AC21" s="17" t="str">
        <f t="shared" ref="AC21:AC23" si="137">IF((AB21-$B$31)&gt;0,(AB21-$B$31),"0%")</f>
        <v>0%</v>
      </c>
      <c r="AD21" s="17" t="str">
        <f t="shared" ref="AD21:AD23" si="138">IF((AC21-$B$31)&gt;0,(AC21-$B$31),"0%")</f>
        <v>0%</v>
      </c>
      <c r="AE21" s="17" t="str">
        <f t="shared" ref="AE21:AE23" si="139">IF((AD21-$B$31)&gt;0,(AD21-$B$31),"0%")</f>
        <v>0%</v>
      </c>
      <c r="AF21" s="17" t="str">
        <f t="shared" ref="AF21:AF23" si="140">IF((AE21-$B$31)&gt;0,(AE21-$B$31),"0%")</f>
        <v>0%</v>
      </c>
      <c r="AG21" s="17" t="str">
        <f t="shared" ref="AG21:AG23" si="141">IF((AF21-$B$31)&gt;0,(AF21-$B$31),"0%")</f>
        <v>0%</v>
      </c>
      <c r="AI21" s="10" t="str">
        <f>IF(Inputs!$J$5&gt;1,"Female","Female")</f>
        <v>Female</v>
      </c>
      <c r="AJ21" s="10" t="str">
        <f>IF(Inputs!$J$5&gt;1,"Pre-Pri Year 1","Pre-Pri Year")</f>
        <v>Pre-Pri Year</v>
      </c>
      <c r="AK21" s="55">
        <f>Inputs!K37</f>
        <v>0</v>
      </c>
      <c r="AL21" s="17" t="str">
        <f>IF((AK21-$B$31)&gt;0,(AK21-$B$31),"0%")</f>
        <v>0%</v>
      </c>
      <c r="AM21" s="17" t="str">
        <f t="shared" ref="AM21" si="142">IF((AL21-$B$31)&gt;0,(AL21-$B$31),"0%")</f>
        <v>0%</v>
      </c>
      <c r="AN21" s="17" t="str">
        <f t="shared" ref="AN21:AN23" si="143">IF((AM21-$B$31)&gt;0,(AM21-$B$31),"0%")</f>
        <v>0%</v>
      </c>
      <c r="AO21" s="17" t="str">
        <f t="shared" ref="AO21:AO23" si="144">IF((AN21-$B$31)&gt;0,(AN21-$B$31),"0%")</f>
        <v>0%</v>
      </c>
      <c r="AP21" s="17" t="str">
        <f t="shared" ref="AP21:AP23" si="145">IF((AO21-$B$31)&gt;0,(AO21-$B$31),"0%")</f>
        <v>0%</v>
      </c>
      <c r="AQ21" s="17" t="str">
        <f t="shared" ref="AQ21:AQ23" si="146">IF((AP21-$B$31)&gt;0,(AP21-$B$31),"0%")</f>
        <v>0%</v>
      </c>
      <c r="AR21" s="17" t="str">
        <f t="shared" ref="AR21:AR23" si="147">IF((AQ21-$B$31)&gt;0,(AQ21-$B$31),"0%")</f>
        <v>0%</v>
      </c>
      <c r="AS21" s="17" t="str">
        <f t="shared" ref="AS21:AS23" si="148">IF((AR21-$B$31)&gt;0,(AR21-$B$31),"0%")</f>
        <v>0%</v>
      </c>
      <c r="AT21" s="17" t="str">
        <f t="shared" ref="AT21:AT23" si="149">IF((AS21-$B$31)&gt;0,(AS21-$B$31),"0%")</f>
        <v>0%</v>
      </c>
      <c r="AU21" s="17" t="str">
        <f t="shared" ref="AU21:AU23" si="150">IF((AT21-$B$31)&gt;0,(AT21-$B$31),"0%")</f>
        <v>0%</v>
      </c>
      <c r="AV21" s="17" t="str">
        <f t="shared" ref="AV21:AV23" si="151">IF((AU21-$B$31)&gt;0,(AU21-$B$31),"0%")</f>
        <v>0%</v>
      </c>
      <c r="AW21" s="17" t="str">
        <f t="shared" ref="AW21:AW23" si="152">IF((AV21-$B$31)&gt;0,(AV21-$B$31),"0%")</f>
        <v>0%</v>
      </c>
      <c r="AX21" s="17" t="str">
        <f t="shared" ref="AX21:AX23" si="153">IF((AW21-$B$31)&gt;0,(AW21-$B$31),"0%")</f>
        <v>0%</v>
      </c>
    </row>
    <row r="22" spans="1:50" x14ac:dyDescent="0.35">
      <c r="A22" s="10" t="str">
        <f>IF(Inputs!$J$5&gt;1,"Female","")</f>
        <v/>
      </c>
      <c r="B22" s="10" t="str">
        <f>IF(Inputs!$J$5&gt;1,"Pre-Pri Year 2","")</f>
        <v/>
      </c>
      <c r="C22" s="55">
        <f>Inputs!I38</f>
        <v>0</v>
      </c>
      <c r="D22" s="17" t="str">
        <f t="shared" ref="D22:F23" si="154">IF((C22-$B$31)&gt;0,(C22-$B$31),"0%")</f>
        <v>0%</v>
      </c>
      <c r="E22" s="17" t="str">
        <f t="shared" si="154"/>
        <v>0%</v>
      </c>
      <c r="F22" s="17" t="str">
        <f t="shared" si="154"/>
        <v>0%</v>
      </c>
      <c r="G22" s="17" t="str">
        <f t="shared" si="121"/>
        <v>0%</v>
      </c>
      <c r="H22" s="17" t="str">
        <f t="shared" si="122"/>
        <v>0%</v>
      </c>
      <c r="I22" s="17" t="str">
        <f t="shared" si="123"/>
        <v>0%</v>
      </c>
      <c r="J22" s="17" t="str">
        <f t="shared" si="124"/>
        <v>0%</v>
      </c>
      <c r="K22" s="17" t="str">
        <f t="shared" si="125"/>
        <v>0%</v>
      </c>
      <c r="L22" s="17" t="str">
        <f t="shared" si="126"/>
        <v>0%</v>
      </c>
      <c r="M22" s="17" t="str">
        <f t="shared" si="127"/>
        <v>0%</v>
      </c>
      <c r="N22" s="17" t="str">
        <f t="shared" si="128"/>
        <v>0%</v>
      </c>
      <c r="O22" s="17" t="str">
        <f t="shared" si="129"/>
        <v>0%</v>
      </c>
      <c r="P22" s="17" t="str">
        <f t="shared" si="130"/>
        <v>0%</v>
      </c>
      <c r="R22" s="10" t="str">
        <f>IF(Inputs!$J$5&gt;1,"Female","")</f>
        <v/>
      </c>
      <c r="S22" s="10" t="str">
        <f>IF(Inputs!$J$5&gt;1,"Pre-Pri Year 2","")</f>
        <v/>
      </c>
      <c r="T22" s="55">
        <f>Inputs!J38</f>
        <v>0</v>
      </c>
      <c r="U22" s="17" t="str">
        <f t="shared" ref="U22:W22" si="155">IF((T22-$B$31)&gt;0,(T22-$B$31),"0%")</f>
        <v>0%</v>
      </c>
      <c r="V22" s="17" t="str">
        <f t="shared" si="155"/>
        <v>0%</v>
      </c>
      <c r="W22" s="17" t="str">
        <f t="shared" si="155"/>
        <v>0%</v>
      </c>
      <c r="X22" s="17" t="str">
        <f t="shared" si="132"/>
        <v>0%</v>
      </c>
      <c r="Y22" s="17" t="str">
        <f t="shared" si="133"/>
        <v>0%</v>
      </c>
      <c r="Z22" s="17" t="str">
        <f t="shared" si="134"/>
        <v>0%</v>
      </c>
      <c r="AA22" s="17" t="str">
        <f t="shared" si="135"/>
        <v>0%</v>
      </c>
      <c r="AB22" s="17" t="str">
        <f t="shared" si="136"/>
        <v>0%</v>
      </c>
      <c r="AC22" s="17" t="str">
        <f t="shared" si="137"/>
        <v>0%</v>
      </c>
      <c r="AD22" s="17" t="str">
        <f t="shared" si="138"/>
        <v>0%</v>
      </c>
      <c r="AE22" s="17" t="str">
        <f t="shared" si="139"/>
        <v>0%</v>
      </c>
      <c r="AF22" s="17" t="str">
        <f t="shared" si="140"/>
        <v>0%</v>
      </c>
      <c r="AG22" s="17" t="str">
        <f t="shared" si="141"/>
        <v>0%</v>
      </c>
      <c r="AI22" s="10" t="str">
        <f>IF(Inputs!$J$5&gt;1,"Female","")</f>
        <v/>
      </c>
      <c r="AJ22" s="10" t="str">
        <f>IF(Inputs!$J$5&gt;1,"Pre-Pri Year 2","")</f>
        <v/>
      </c>
      <c r="AK22" s="55">
        <f>Inputs!K38</f>
        <v>0</v>
      </c>
      <c r="AL22" s="17" t="str">
        <f t="shared" ref="AL22:AM22" si="156">IF((AK22-$B$31)&gt;0,(AK22-$B$31),"0%")</f>
        <v>0%</v>
      </c>
      <c r="AM22" s="17" t="str">
        <f t="shared" si="156"/>
        <v>0%</v>
      </c>
      <c r="AN22" s="17" t="str">
        <f t="shared" si="143"/>
        <v>0%</v>
      </c>
      <c r="AO22" s="17" t="str">
        <f t="shared" si="144"/>
        <v>0%</v>
      </c>
      <c r="AP22" s="17" t="str">
        <f t="shared" si="145"/>
        <v>0%</v>
      </c>
      <c r="AQ22" s="17" t="str">
        <f t="shared" si="146"/>
        <v>0%</v>
      </c>
      <c r="AR22" s="17" t="str">
        <f t="shared" si="147"/>
        <v>0%</v>
      </c>
      <c r="AS22" s="17" t="str">
        <f t="shared" si="148"/>
        <v>0%</v>
      </c>
      <c r="AT22" s="17" t="str">
        <f t="shared" si="149"/>
        <v>0%</v>
      </c>
      <c r="AU22" s="17" t="str">
        <f t="shared" si="150"/>
        <v>0%</v>
      </c>
      <c r="AV22" s="17" t="str">
        <f t="shared" si="151"/>
        <v>0%</v>
      </c>
      <c r="AW22" s="17" t="str">
        <f t="shared" si="152"/>
        <v>0%</v>
      </c>
      <c r="AX22" s="17" t="str">
        <f t="shared" si="153"/>
        <v>0%</v>
      </c>
    </row>
    <row r="23" spans="1:50" x14ac:dyDescent="0.35">
      <c r="A23" s="10" t="str">
        <f>IF(Inputs!$J$5=3,"Female","")</f>
        <v/>
      </c>
      <c r="B23" s="10" t="str">
        <f>IF(Inputs!$J$5=3,"Pre-Pri Year 3","")</f>
        <v/>
      </c>
      <c r="C23" s="55">
        <f>Inputs!I39</f>
        <v>0</v>
      </c>
      <c r="D23" s="17" t="str">
        <f t="shared" si="154"/>
        <v>0%</v>
      </c>
      <c r="E23" s="17" t="str">
        <f t="shared" si="154"/>
        <v>0%</v>
      </c>
      <c r="F23" s="17" t="str">
        <f t="shared" si="154"/>
        <v>0%</v>
      </c>
      <c r="G23" s="17" t="str">
        <f t="shared" si="121"/>
        <v>0%</v>
      </c>
      <c r="H23" s="17" t="str">
        <f t="shared" si="122"/>
        <v>0%</v>
      </c>
      <c r="I23" s="17" t="str">
        <f t="shared" si="123"/>
        <v>0%</v>
      </c>
      <c r="J23" s="17" t="str">
        <f t="shared" si="124"/>
        <v>0%</v>
      </c>
      <c r="K23" s="17" t="str">
        <f t="shared" si="125"/>
        <v>0%</v>
      </c>
      <c r="L23" s="17" t="str">
        <f t="shared" si="126"/>
        <v>0%</v>
      </c>
      <c r="M23" s="17" t="str">
        <f t="shared" si="127"/>
        <v>0%</v>
      </c>
      <c r="N23" s="17" t="str">
        <f t="shared" si="128"/>
        <v>0%</v>
      </c>
      <c r="O23" s="17" t="str">
        <f t="shared" si="129"/>
        <v>0%</v>
      </c>
      <c r="P23" s="17" t="str">
        <f t="shared" si="130"/>
        <v>0%</v>
      </c>
      <c r="R23" s="10" t="str">
        <f>IF(Inputs!$J$5=3,"Female","")</f>
        <v/>
      </c>
      <c r="S23" s="10" t="str">
        <f>IF(Inputs!$J$5=3,"Pre-Pri Year 3","")</f>
        <v/>
      </c>
      <c r="T23" s="55">
        <f>Inputs!J39</f>
        <v>0</v>
      </c>
      <c r="U23" s="17" t="str">
        <f t="shared" ref="U23:W23" si="157">IF((T23-$B$31)&gt;0,(T23-$B$31),"0%")</f>
        <v>0%</v>
      </c>
      <c r="V23" s="17" t="str">
        <f t="shared" si="157"/>
        <v>0%</v>
      </c>
      <c r="W23" s="17" t="str">
        <f t="shared" si="157"/>
        <v>0%</v>
      </c>
      <c r="X23" s="17" t="str">
        <f t="shared" si="132"/>
        <v>0%</v>
      </c>
      <c r="Y23" s="17" t="str">
        <f t="shared" si="133"/>
        <v>0%</v>
      </c>
      <c r="Z23" s="17" t="str">
        <f t="shared" si="134"/>
        <v>0%</v>
      </c>
      <c r="AA23" s="17" t="str">
        <f t="shared" si="135"/>
        <v>0%</v>
      </c>
      <c r="AB23" s="17" t="str">
        <f t="shared" si="136"/>
        <v>0%</v>
      </c>
      <c r="AC23" s="17" t="str">
        <f t="shared" si="137"/>
        <v>0%</v>
      </c>
      <c r="AD23" s="17" t="str">
        <f t="shared" si="138"/>
        <v>0%</v>
      </c>
      <c r="AE23" s="17" t="str">
        <f t="shared" si="139"/>
        <v>0%</v>
      </c>
      <c r="AF23" s="17" t="str">
        <f t="shared" si="140"/>
        <v>0%</v>
      </c>
      <c r="AG23" s="17" t="str">
        <f t="shared" si="141"/>
        <v>0%</v>
      </c>
      <c r="AI23" s="10" t="str">
        <f>IF(Inputs!$J$5=3,"Female","")</f>
        <v/>
      </c>
      <c r="AJ23" s="10" t="str">
        <f>IF(Inputs!$J$5=3,"Pre-Pri Year 3","")</f>
        <v/>
      </c>
      <c r="AK23" s="55">
        <f>Inputs!K39</f>
        <v>0</v>
      </c>
      <c r="AL23" s="17" t="str">
        <f t="shared" ref="AL23:AM23" si="158">IF((AK23-$B$31)&gt;0,(AK23-$B$31),"0%")</f>
        <v>0%</v>
      </c>
      <c r="AM23" s="17" t="str">
        <f t="shared" si="158"/>
        <v>0%</v>
      </c>
      <c r="AN23" s="17" t="str">
        <f t="shared" si="143"/>
        <v>0%</v>
      </c>
      <c r="AO23" s="17" t="str">
        <f t="shared" si="144"/>
        <v>0%</v>
      </c>
      <c r="AP23" s="17" t="str">
        <f t="shared" si="145"/>
        <v>0%</v>
      </c>
      <c r="AQ23" s="17" t="str">
        <f t="shared" si="146"/>
        <v>0%</v>
      </c>
      <c r="AR23" s="17" t="str">
        <f t="shared" si="147"/>
        <v>0%</v>
      </c>
      <c r="AS23" s="17" t="str">
        <f t="shared" si="148"/>
        <v>0%</v>
      </c>
      <c r="AT23" s="17" t="str">
        <f t="shared" si="149"/>
        <v>0%</v>
      </c>
      <c r="AU23" s="17" t="str">
        <f t="shared" si="150"/>
        <v>0%</v>
      </c>
      <c r="AV23" s="17" t="str">
        <f t="shared" si="151"/>
        <v>0%</v>
      </c>
      <c r="AW23" s="17" t="str">
        <f t="shared" si="152"/>
        <v>0%</v>
      </c>
      <c r="AX23" s="17" t="str">
        <f t="shared" si="153"/>
        <v>0%</v>
      </c>
    </row>
    <row r="25" spans="1:50" x14ac:dyDescent="0.35">
      <c r="A25" s="3" t="s">
        <v>44</v>
      </c>
      <c r="R25" s="3" t="s">
        <v>45</v>
      </c>
      <c r="AI25" s="3" t="s">
        <v>47</v>
      </c>
    </row>
    <row r="26" spans="1:50" x14ac:dyDescent="0.35">
      <c r="A26" s="15" t="s">
        <v>13</v>
      </c>
      <c r="B26" s="82">
        <f>'Policy Decisions'!B8</f>
        <v>0.02</v>
      </c>
      <c r="R26" s="15" t="s">
        <v>13</v>
      </c>
      <c r="S26" s="82">
        <f>'Policy Decisions'!C8</f>
        <v>5.0000000000000001E-3</v>
      </c>
      <c r="AI26" s="15" t="s">
        <v>13</v>
      </c>
      <c r="AJ26" s="82">
        <f>'Policy Decisions'!D8</f>
        <v>5.0000000000000001E-3</v>
      </c>
    </row>
    <row r="27" spans="1:50" x14ac:dyDescent="0.35">
      <c r="A27" s="15" t="s">
        <v>14</v>
      </c>
      <c r="B27" s="82">
        <f>'Policy Decisions'!B9</f>
        <v>0.02</v>
      </c>
      <c r="R27" s="15" t="s">
        <v>14</v>
      </c>
      <c r="S27" s="82">
        <f>'Policy Decisions'!C9</f>
        <v>5.0000000000000001E-3</v>
      </c>
      <c r="AI27" s="15" t="s">
        <v>14</v>
      </c>
      <c r="AJ27" s="82">
        <f>'Policy Decisions'!D9</f>
        <v>5.0000000000000001E-3</v>
      </c>
    </row>
    <row r="29" spans="1:50" x14ac:dyDescent="0.35">
      <c r="A29" s="3" t="s">
        <v>43</v>
      </c>
      <c r="R29" s="3" t="s">
        <v>46</v>
      </c>
      <c r="AI29" s="3" t="s">
        <v>48</v>
      </c>
    </row>
    <row r="30" spans="1:50" x14ac:dyDescent="0.35">
      <c r="A30" s="15" t="s">
        <v>13</v>
      </c>
      <c r="B30" s="82">
        <f>'Policy Decisions'!B11</f>
        <v>0.01</v>
      </c>
      <c r="R30" s="15" t="s">
        <v>13</v>
      </c>
      <c r="S30" s="82">
        <f>'Policy Decisions'!C11</f>
        <v>0.01</v>
      </c>
      <c r="AI30" s="15" t="s">
        <v>13</v>
      </c>
      <c r="AJ30" s="82">
        <f>'Policy Decisions'!D11</f>
        <v>0.01</v>
      </c>
    </row>
    <row r="31" spans="1:50" x14ac:dyDescent="0.35">
      <c r="A31" s="15" t="s">
        <v>14</v>
      </c>
      <c r="B31" s="82">
        <f>'Policy Decisions'!B12</f>
        <v>0.01</v>
      </c>
      <c r="R31" s="15" t="s">
        <v>14</v>
      </c>
      <c r="S31" s="82">
        <f>'Policy Decisions'!C12</f>
        <v>0.01</v>
      </c>
      <c r="AI31" s="15" t="s">
        <v>14</v>
      </c>
      <c r="AJ31" s="82">
        <f>'Policy Decisions'!D12</f>
        <v>0.01</v>
      </c>
    </row>
  </sheetData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EBC7A-D5F4-4B56-95E9-F1C611CA5B55}">
  <sheetPr>
    <tabColor theme="9" tint="0.39997558519241921"/>
  </sheetPr>
  <dimension ref="A1:BO47"/>
  <sheetViews>
    <sheetView zoomScale="120" zoomScaleNormal="120" workbookViewId="0">
      <selection activeCell="D8" sqref="D8"/>
    </sheetView>
  </sheetViews>
  <sheetFormatPr defaultColWidth="8.81640625" defaultRowHeight="14.5" x14ac:dyDescent="0.35"/>
  <cols>
    <col min="1" max="1" width="17.36328125" customWidth="1"/>
    <col min="2" max="2" width="9.1796875" customWidth="1"/>
    <col min="18" max="18" width="17.453125" customWidth="1"/>
    <col min="35" max="35" width="18.1796875" customWidth="1"/>
    <col min="52" max="52" width="17.6328125" customWidth="1"/>
  </cols>
  <sheetData>
    <row r="1" spans="1:67" x14ac:dyDescent="0.35">
      <c r="A1" s="45" t="s">
        <v>191</v>
      </c>
      <c r="B1" s="2"/>
    </row>
    <row r="3" spans="1:67" x14ac:dyDescent="0.35">
      <c r="A3" s="59" t="s">
        <v>233</v>
      </c>
    </row>
    <row r="5" spans="1:67" x14ac:dyDescent="0.35">
      <c r="A5" s="3" t="s">
        <v>31</v>
      </c>
      <c r="B5" s="3"/>
      <c r="R5" s="3" t="s">
        <v>32</v>
      </c>
      <c r="S5" s="3"/>
      <c r="AI5" s="3" t="s">
        <v>145</v>
      </c>
      <c r="AJ5" s="3"/>
      <c r="AZ5" s="3" t="s">
        <v>33</v>
      </c>
      <c r="BA5" s="3"/>
    </row>
    <row r="7" spans="1:67" x14ac:dyDescent="0.35">
      <c r="A7" s="10" t="s">
        <v>19</v>
      </c>
      <c r="B7" s="10" t="s">
        <v>27</v>
      </c>
      <c r="C7" s="10">
        <f>Inputs!$F$5</f>
        <v>2022</v>
      </c>
      <c r="D7" s="10">
        <f>C7+1</f>
        <v>2023</v>
      </c>
      <c r="E7" s="10">
        <f t="shared" ref="E7:P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si="0"/>
        <v>2032</v>
      </c>
      <c r="N7" s="10">
        <f t="shared" si="0"/>
        <v>2033</v>
      </c>
      <c r="O7" s="10">
        <f t="shared" si="0"/>
        <v>2034</v>
      </c>
      <c r="P7" s="10">
        <f t="shared" si="0"/>
        <v>2035</v>
      </c>
      <c r="R7" s="10" t="s">
        <v>19</v>
      </c>
      <c r="S7" s="10" t="s">
        <v>27</v>
      </c>
      <c r="T7" s="10">
        <f>Inputs!$F$5</f>
        <v>2022</v>
      </c>
      <c r="U7" s="10">
        <f>T7+1</f>
        <v>2023</v>
      </c>
      <c r="V7" s="10">
        <f t="shared" ref="V7:AG7" si="1">U7+1</f>
        <v>2024</v>
      </c>
      <c r="W7" s="10">
        <f t="shared" si="1"/>
        <v>2025</v>
      </c>
      <c r="X7" s="10">
        <f t="shared" si="1"/>
        <v>2026</v>
      </c>
      <c r="Y7" s="10">
        <f t="shared" si="1"/>
        <v>2027</v>
      </c>
      <c r="Z7" s="10">
        <f t="shared" si="1"/>
        <v>2028</v>
      </c>
      <c r="AA7" s="10">
        <f t="shared" si="1"/>
        <v>2029</v>
      </c>
      <c r="AB7" s="10">
        <f t="shared" si="1"/>
        <v>2030</v>
      </c>
      <c r="AC7" s="10">
        <f t="shared" si="1"/>
        <v>2031</v>
      </c>
      <c r="AD7" s="10">
        <f t="shared" si="1"/>
        <v>2032</v>
      </c>
      <c r="AE7" s="10">
        <f t="shared" si="1"/>
        <v>2033</v>
      </c>
      <c r="AF7" s="10">
        <f t="shared" si="1"/>
        <v>2034</v>
      </c>
      <c r="AG7" s="10">
        <f t="shared" si="1"/>
        <v>2035</v>
      </c>
      <c r="AI7" s="10" t="s">
        <v>19</v>
      </c>
      <c r="AJ7" s="10" t="s">
        <v>27</v>
      </c>
      <c r="AK7" s="10">
        <f>Inputs!$F$5</f>
        <v>2022</v>
      </c>
      <c r="AL7" s="10">
        <f>AK7+1</f>
        <v>2023</v>
      </c>
      <c r="AM7" s="10">
        <f t="shared" ref="AM7:AX7" si="2">AL7+1</f>
        <v>2024</v>
      </c>
      <c r="AN7" s="10">
        <f t="shared" si="2"/>
        <v>2025</v>
      </c>
      <c r="AO7" s="10">
        <f t="shared" si="2"/>
        <v>2026</v>
      </c>
      <c r="AP7" s="10">
        <f t="shared" si="2"/>
        <v>2027</v>
      </c>
      <c r="AQ7" s="10">
        <f t="shared" si="2"/>
        <v>2028</v>
      </c>
      <c r="AR7" s="10">
        <f t="shared" si="2"/>
        <v>2029</v>
      </c>
      <c r="AS7" s="10">
        <f t="shared" si="2"/>
        <v>2030</v>
      </c>
      <c r="AT7" s="10">
        <f t="shared" si="2"/>
        <v>2031</v>
      </c>
      <c r="AU7" s="10">
        <f t="shared" si="2"/>
        <v>2032</v>
      </c>
      <c r="AV7" s="10">
        <f t="shared" si="2"/>
        <v>2033</v>
      </c>
      <c r="AW7" s="10">
        <f t="shared" si="2"/>
        <v>2034</v>
      </c>
      <c r="AX7" s="10">
        <f t="shared" si="2"/>
        <v>2035</v>
      </c>
      <c r="AZ7" s="10" t="s">
        <v>19</v>
      </c>
      <c r="BA7" s="10" t="s">
        <v>27</v>
      </c>
      <c r="BB7" s="10">
        <f>Inputs!$F$5</f>
        <v>2022</v>
      </c>
      <c r="BC7" s="10">
        <f>BB7+1</f>
        <v>2023</v>
      </c>
      <c r="BD7" s="10">
        <f t="shared" ref="BD7:BO7" si="3">BC7+1</f>
        <v>2024</v>
      </c>
      <c r="BE7" s="10">
        <f t="shared" si="3"/>
        <v>2025</v>
      </c>
      <c r="BF7" s="10">
        <f t="shared" si="3"/>
        <v>2026</v>
      </c>
      <c r="BG7" s="10">
        <f t="shared" si="3"/>
        <v>2027</v>
      </c>
      <c r="BH7" s="10">
        <f t="shared" si="3"/>
        <v>2028</v>
      </c>
      <c r="BI7" s="10">
        <f t="shared" si="3"/>
        <v>2029</v>
      </c>
      <c r="BJ7" s="10">
        <f t="shared" si="3"/>
        <v>2030</v>
      </c>
      <c r="BK7" s="10">
        <f t="shared" si="3"/>
        <v>2031</v>
      </c>
      <c r="BL7" s="10">
        <f t="shared" si="3"/>
        <v>2032</v>
      </c>
      <c r="BM7" s="10">
        <f t="shared" si="3"/>
        <v>2033</v>
      </c>
      <c r="BN7" s="10">
        <f t="shared" si="3"/>
        <v>2034</v>
      </c>
      <c r="BO7" s="10">
        <f t="shared" si="3"/>
        <v>2035</v>
      </c>
    </row>
    <row r="8" spans="1:67" x14ac:dyDescent="0.35">
      <c r="A8" s="10" t="s">
        <v>13</v>
      </c>
      <c r="B8" s="18" t="s">
        <v>49</v>
      </c>
      <c r="C8" s="56">
        <f>SUM(C22:C24)/SUM(Population!B11:B13)</f>
        <v>0.21900248746441464</v>
      </c>
      <c r="D8" s="14">
        <f>SUM(D22:D24)/SUM(Population!C11:C13)</f>
        <v>0.24003276355038694</v>
      </c>
      <c r="E8" s="14">
        <f>SUM(E22:E24)/SUM(Population!D11:D13)</f>
        <v>0.27739361722944977</v>
      </c>
      <c r="F8" s="14">
        <f>SUM(F22:F24)/SUM(Population!E11:E13)</f>
        <v>0.33246033742861347</v>
      </c>
      <c r="G8" s="14">
        <f>SUM(G22:G24)/SUM(Population!F11:F13)</f>
        <v>0.40056076582304578</v>
      </c>
      <c r="H8" s="14">
        <f>SUM(H22:H24)/SUM(Population!G11:G13)</f>
        <v>0.47977099001540274</v>
      </c>
      <c r="I8" s="14">
        <f>SUM(I22:I24)/SUM(Population!H11:H13)</f>
        <v>0.54142764557941647</v>
      </c>
      <c r="J8" s="14">
        <f>SUM(J22:J24)/SUM(Population!I11:I13)</f>
        <v>0.61130885772961552</v>
      </c>
      <c r="K8" s="14">
        <f>SUM(K22:K24)/SUM(Population!J11:J13)</f>
        <v>0.66284258308101351</v>
      </c>
      <c r="L8" s="14">
        <f>SUM(L22:L24)/SUM(Population!K11:K13)</f>
        <v>0.71885511227794263</v>
      </c>
      <c r="M8" s="14">
        <f>SUM(M22:M24)/SUM(Population!L11:L13)</f>
        <v>0.7797439213259314</v>
      </c>
      <c r="N8" s="14">
        <f>SUM(N22:N24)/SUM(Population!M11:M13)</f>
        <v>0.8459422783436148</v>
      </c>
      <c r="O8" s="14">
        <f>SUM(O22:O24)/SUM(Population!N11:N13)</f>
        <v>0.91792249973227846</v>
      </c>
      <c r="P8" s="14">
        <f>SUM(P22:P24)/SUM(Population!O11:O13)</f>
        <v>0.9961995047119141</v>
      </c>
      <c r="R8" s="10" t="s">
        <v>13</v>
      </c>
      <c r="S8" s="18" t="s">
        <v>49</v>
      </c>
      <c r="T8" s="56">
        <f>SUM(T22:T24)/SUM(Population!B11:B13)</f>
        <v>0.14797465369217208</v>
      </c>
      <c r="U8" s="14">
        <f>SUM(U22:U24)/SUM(Population!C11:C13)</f>
        <v>0.16374103399452897</v>
      </c>
      <c r="V8" s="14">
        <f>SUM(V22:V24)/SUM(Population!D11:D13)</f>
        <v>0.19100265030253491</v>
      </c>
      <c r="W8" s="14">
        <f>SUM(W22:W24)/SUM(Population!E11:E13)</f>
        <v>0.23101894545617471</v>
      </c>
      <c r="X8" s="14">
        <f>SUM(X22:X24)/SUM(Population!F11:F13)</f>
        <v>0.28083521785269927</v>
      </c>
      <c r="Y8" s="14">
        <f>SUM(Y22:Y24)/SUM(Population!G11:G13)</f>
        <v>0.33931635459961518</v>
      </c>
      <c r="Z8" s="14">
        <f>SUM(Z22:Z24)/SUM(Population!H11:H13)</f>
        <v>0.38620045109822521</v>
      </c>
      <c r="AA8" s="14">
        <f>SUM(AA22:AA24)/SUM(Population!I11:I13)</f>
        <v>0.43969356209181176</v>
      </c>
      <c r="AB8" s="14">
        <f>SUM(AB22:AB24)/SUM(Population!J11:J13)</f>
        <v>0.48065563041863907</v>
      </c>
      <c r="AC8" s="14">
        <f>SUM(AC22:AC24)/SUM(Population!K11:K13)</f>
        <v>0.52543374516113195</v>
      </c>
      <c r="AD8" s="14">
        <f>SUM(AD22:AD24)/SUM(Population!L11:L13)</f>
        <v>0.57438341107872604</v>
      </c>
      <c r="AE8" s="14">
        <f>SUM(AE22:AE24)/SUM(Population!M11:M13)</f>
        <v>0.6278932519289544</v>
      </c>
      <c r="AF8" s="14">
        <f>SUM(AF22:AF24)/SUM(Population!N11:N13)</f>
        <v>0.68638809584958738</v>
      </c>
      <c r="AG8" s="14">
        <f>SUM(AG22:AG24)/SUM(Population!O11:O13)</f>
        <v>0.75033234817648597</v>
      </c>
      <c r="AI8" s="10" t="s">
        <v>13</v>
      </c>
      <c r="AJ8" s="18" t="s">
        <v>49</v>
      </c>
      <c r="AK8" s="56">
        <f>SUM(AK22:AK24)/SUM(Population!B11:B13)</f>
        <v>6.3629101087633991E-2</v>
      </c>
      <c r="AL8" s="14">
        <f>SUM(AL22:AL24)/SUM(Population!C11:C13)</f>
        <v>6.8539388565851511E-2</v>
      </c>
      <c r="AM8" s="14">
        <f>SUM(AM22:AM24)/SUM(Population!D11:D13)</f>
        <v>7.7828082819648328E-2</v>
      </c>
      <c r="AN8" s="14">
        <f>SUM(AN22:AN24)/SUM(Population!E11:E13)</f>
        <v>9.1634450035541382E-2</v>
      </c>
      <c r="AO8" s="14">
        <f>SUM(AO22:AO24)/SUM(Population!F11:F13)</f>
        <v>0.10843687452077133</v>
      </c>
      <c r="AP8" s="14">
        <f>SUM(AP22:AP24)/SUM(Population!G11:G13)</f>
        <v>0.12753942554177405</v>
      </c>
      <c r="AQ8" s="14">
        <f>SUM(AQ22:AQ24)/SUM(Population!H11:H13)</f>
        <v>0.14130797809842502</v>
      </c>
      <c r="AR8" s="14">
        <f>SUM(AR22:AR24)/SUM(Population!I11:I13)</f>
        <v>0.15660955448822197</v>
      </c>
      <c r="AS8" s="14">
        <f>SUM(AS22:AS24)/SUM(Population!J11:J13)</f>
        <v>0.16665426133021588</v>
      </c>
      <c r="AT8" s="14">
        <f>SUM(AT22:AT24)/SUM(Population!K11:K13)</f>
        <v>0.17734322091829111</v>
      </c>
      <c r="AU8" s="14">
        <f>SUM(AU22:AU24)/SUM(Population!L11:L13)</f>
        <v>0.18871775467748883</v>
      </c>
      <c r="AV8" s="14">
        <f>SUM(AV22:AV24)/SUM(Population!M11:M13)</f>
        <v>0.20082183432837158</v>
      </c>
      <c r="AW8" s="14">
        <f>SUM(AW22:AW24)/SUM(Population!N11:N13)</f>
        <v>0.21370225187308575</v>
      </c>
      <c r="AX8" s="14">
        <f>SUM(AX22:AX24)/SUM(Population!O11:O13)</f>
        <v>0.2274088004840808</v>
      </c>
      <c r="AZ8" s="10" t="s">
        <v>13</v>
      </c>
      <c r="BA8" s="18" t="s">
        <v>49</v>
      </c>
      <c r="BB8" s="56">
        <f>SUM(BB22:BB24)/SUM(Population!B11:B13)</f>
        <v>7.3987326846086041E-3</v>
      </c>
      <c r="BC8" s="14">
        <f>SUM(BC22:BC24)/SUM(Population!C11:C13)</f>
        <v>7.7523409900064622E-3</v>
      </c>
      <c r="BD8" s="14">
        <f>SUM(BD22:BD24)/SUM(Population!D11:D13)</f>
        <v>8.5628841072665166E-3</v>
      </c>
      <c r="BE8" s="14">
        <f>SUM(BE22:BE24)/SUM(Population!E11:E13)</f>
        <v>9.806941936897396E-3</v>
      </c>
      <c r="BF8" s="14">
        <f>SUM(BF22:BF24)/SUM(Population!F11:F13)</f>
        <v>1.1288673449575161E-2</v>
      </c>
      <c r="BG8" s="14">
        <f>SUM(BG22:BG24)/SUM(Population!G11:G13)</f>
        <v>1.2915209874013548E-2</v>
      </c>
      <c r="BH8" s="14">
        <f>SUM(BH22:BH24)/SUM(Population!H11:H13)</f>
        <v>1.3919216382766266E-2</v>
      </c>
      <c r="BI8" s="14">
        <f>SUM(BI22:BI24)/SUM(Population!I11:I13)</f>
        <v>1.5005741149581701E-2</v>
      </c>
      <c r="BJ8" s="14">
        <f>SUM(BJ22:BJ24)/SUM(Population!J11:J13)</f>
        <v>1.553269133215867E-2</v>
      </c>
      <c r="BK8" s="14">
        <f>SUM(BK22:BK24)/SUM(Population!K11:K13)</f>
        <v>1.6078146198519667E-2</v>
      </c>
      <c r="BL8" s="14">
        <f>SUM(BL22:BL24)/SUM(Population!L11:L13)</f>
        <v>1.6642755569716592E-2</v>
      </c>
      <c r="BM8" s="14">
        <f>SUM(BM22:BM24)/SUM(Population!M11:M13)</f>
        <v>1.7227192086288819E-2</v>
      </c>
      <c r="BN8" s="14">
        <f>SUM(BN22:BN24)/SUM(Population!N11:N13)</f>
        <v>1.7832152009605341E-2</v>
      </c>
      <c r="BO8" s="14">
        <f>SUM(BO22:BO24)/SUM(Population!O11:O13)</f>
        <v>1.8458356051347311E-2</v>
      </c>
    </row>
    <row r="9" spans="1:67" x14ac:dyDescent="0.35">
      <c r="A9" s="10" t="s">
        <v>14</v>
      </c>
      <c r="B9" s="18" t="s">
        <v>49</v>
      </c>
      <c r="C9" s="56">
        <f>SUM(C27:C29)/SUM(Population!B19:B21)</f>
        <v>0.15981050111689679</v>
      </c>
      <c r="D9" s="14">
        <f>SUM(D27:D29)/SUM(Population!C19:C21)</f>
        <v>0.17863994939360855</v>
      </c>
      <c r="E9" s="14">
        <f>SUM(E27:E29)/SUM(Population!D19:D21)</f>
        <v>0.2138784083536574</v>
      </c>
      <c r="F9" s="14">
        <f>SUM(F27:F29)/SUM(Population!E19:E21)</f>
        <v>0.26522088600784433</v>
      </c>
      <c r="G9" s="14">
        <f>SUM(G27:G29)/SUM(Population!F19:F21)</f>
        <v>0.33348211811609479</v>
      </c>
      <c r="H9" s="14">
        <f>SUM(H27:H29)/SUM(Population!G19:G21)</f>
        <v>0.3975786123372978</v>
      </c>
      <c r="I9" s="14">
        <f>SUM(I27:I29)/SUM(Population!H19:H21)</f>
        <v>0.44557456243395649</v>
      </c>
      <c r="J9" s="14">
        <f>SUM(J27:J29)/SUM(Population!I19:I21)</f>
        <v>0.49960246549424475</v>
      </c>
      <c r="K9" s="14">
        <f>SUM(K27:K29)/SUM(Population!J19:J21)</f>
        <v>0.56043406054901634</v>
      </c>
      <c r="L9" s="14">
        <f>SUM(L27:L29)/SUM(Population!K19:K21)</f>
        <v>0.62894089219039873</v>
      </c>
      <c r="M9" s="14">
        <f>SUM(M27:M29)/SUM(Population!L19:L21)</f>
        <v>0.70610730779811803</v>
      </c>
      <c r="N9" s="14">
        <f>SUM(N27:N29)/SUM(Population!M19:M21)</f>
        <v>0.7930451549484151</v>
      </c>
      <c r="O9" s="14">
        <f>SUM(O27:O29)/SUM(Population!N19:N21)</f>
        <v>0.8910104020514471</v>
      </c>
      <c r="P9" s="14">
        <f>SUM(P27:P29)/SUM(Population!O19:O21)</f>
        <v>1.0014219345784297</v>
      </c>
      <c r="R9" s="10" t="s">
        <v>14</v>
      </c>
      <c r="S9" s="18" t="s">
        <v>49</v>
      </c>
      <c r="T9" s="56">
        <f>SUM(T27:T29)/SUM(Population!B19:B21)</f>
        <v>0.12106856145219454</v>
      </c>
      <c r="U9" s="14">
        <f>SUM(U27:U29)/SUM(Population!C19:C21)</f>
        <v>0.13706389979049249</v>
      </c>
      <c r="V9" s="14">
        <f>SUM(V27:V29)/SUM(Population!D19:D21)</f>
        <v>0.16609519144371296</v>
      </c>
      <c r="W9" s="14">
        <f>SUM(W27:W29)/SUM(Population!E19:E21)</f>
        <v>0.20834611037604625</v>
      </c>
      <c r="X9" s="14">
        <f>SUM(X27:X29)/SUM(Population!F19:F21)</f>
        <v>0.26484615350390162</v>
      </c>
      <c r="Y9" s="14">
        <f>SUM(Y27:Y29)/SUM(Population!G19:G21)</f>
        <v>0.31904844055629461</v>
      </c>
      <c r="Z9" s="14">
        <f>SUM(Z27:Z29)/SUM(Population!H19:H21)</f>
        <v>0.3611170314896629</v>
      </c>
      <c r="AA9" s="14">
        <f>SUM(AA27:AA29)/SUM(Population!I19:I21)</f>
        <v>0.40873263697678774</v>
      </c>
      <c r="AB9" s="14">
        <f>SUM(AB27:AB29)/SUM(Population!J19:J21)</f>
        <v>0.46262666659847312</v>
      </c>
      <c r="AC9" s="14">
        <f>SUM(AC27:AC29)/SUM(Population!K19:K21)</f>
        <v>0.52362697099759459</v>
      </c>
      <c r="AD9" s="14">
        <f>SUM(AD27:AD29)/SUM(Population!L19:L21)</f>
        <v>0.59267055825402493</v>
      </c>
      <c r="AE9" s="14">
        <f>SUM(AE27:AE29)/SUM(Population!M19:M21)</f>
        <v>0.67081798699546202</v>
      </c>
      <c r="AF9" s="14">
        <f>SUM(AF27:AF29)/SUM(Population!N19:N21)</f>
        <v>0.75926965733258245</v>
      </c>
      <c r="AG9" s="14">
        <f>SUM(AG27:AG29)/SUM(Population!O19:O21)</f>
        <v>0.85938424985887729</v>
      </c>
      <c r="AI9" s="10" t="s">
        <v>14</v>
      </c>
      <c r="AJ9" s="18" t="s">
        <v>49</v>
      </c>
      <c r="AK9" s="56">
        <f>SUM(AK27:AK29)/SUM(Population!B19:B21)</f>
        <v>3.2688511592092524E-2</v>
      </c>
      <c r="AL9" s="14">
        <f>SUM(AL27:AL29)/SUM(Population!C19:C21)</f>
        <v>3.5425746407388832E-2</v>
      </c>
      <c r="AM9" s="14">
        <f>SUM(AM27:AM29)/SUM(Population!D19:D21)</f>
        <v>4.1094636715383354E-2</v>
      </c>
      <c r="AN9" s="14">
        <f>SUM(AN27:AN29)/SUM(Population!E19:E21)</f>
        <v>4.9345282988317064E-2</v>
      </c>
      <c r="AO9" s="14">
        <f>SUM(AO27:AO29)/SUM(Population!F19:F21)</f>
        <v>6.0046275938442813E-2</v>
      </c>
      <c r="AP9" s="14">
        <f>SUM(AP27:AP29)/SUM(Population!G19:G21)</f>
        <v>6.9243848100899022E-2</v>
      </c>
      <c r="AQ9" s="14">
        <f>SUM(AQ27:AQ29)/SUM(Population!H19:H21)</f>
        <v>7.5024774956957432E-2</v>
      </c>
      <c r="AR9" s="14">
        <f>SUM(AR27:AR29)/SUM(Population!I19:I21)</f>
        <v>8.1288331190666849E-2</v>
      </c>
      <c r="AS9" s="14">
        <f>SUM(AS27:AS29)/SUM(Population!J19:J21)</f>
        <v>8.807480984187567E-2</v>
      </c>
      <c r="AT9" s="14">
        <f>SUM(AT27:AT29)/SUM(Population!K19:K21)</f>
        <v>9.5427867875496508E-2</v>
      </c>
      <c r="AU9" s="14">
        <f>SUM(AU27:AU29)/SUM(Population!L19:L21)</f>
        <v>0.10339480702385227</v>
      </c>
      <c r="AV9" s="14">
        <f>SUM(AV27:AV29)/SUM(Population!M19:M21)</f>
        <v>0.11202687807556792</v>
      </c>
      <c r="AW9" s="14">
        <f>SUM(AW27:AW29)/SUM(Population!N19:N21)</f>
        <v>0.12137961056847836</v>
      </c>
      <c r="AX9" s="14">
        <f>SUM(AX27:AX29)/SUM(Population!O19:O21)</f>
        <v>0.13151317000744486</v>
      </c>
      <c r="AZ9" s="10" t="s">
        <v>14</v>
      </c>
      <c r="BA9" s="18" t="s">
        <v>49</v>
      </c>
      <c r="BB9" s="56">
        <f>SUM(BB27:BB29)/SUM(Population!B19:B21)</f>
        <v>6.0534280726097268E-3</v>
      </c>
      <c r="BC9" s="14">
        <f>SUM(BC27:BC29)/SUM(Population!C19:C21)</f>
        <v>6.150303195727228E-3</v>
      </c>
      <c r="BD9" s="14">
        <f>SUM(BD27:BD29)/SUM(Population!D19:D21)</f>
        <v>6.6885801945610933E-3</v>
      </c>
      <c r="BE9" s="14">
        <f>SUM(BE27:BE29)/SUM(Population!E19:E21)</f>
        <v>7.5294926434809981E-3</v>
      </c>
      <c r="BF9" s="14">
        <f>SUM(BF27:BF29)/SUM(Population!F19:F21)</f>
        <v>8.5896886737503262E-3</v>
      </c>
      <c r="BG9" s="14">
        <f>SUM(BG27:BG29)/SUM(Population!G19:G21)</f>
        <v>9.2863236801041839E-3</v>
      </c>
      <c r="BH9" s="14">
        <f>SUM(BH27:BH29)/SUM(Population!H19:H21)</f>
        <v>9.4327559873361635E-3</v>
      </c>
      <c r="BI9" s="14">
        <f>SUM(BI27:BI29)/SUM(Population!I19:I21)</f>
        <v>9.5814973267901431E-3</v>
      </c>
      <c r="BJ9" s="14">
        <f>SUM(BJ27:BJ29)/SUM(Population!J19:J21)</f>
        <v>9.7325841086675531E-3</v>
      </c>
      <c r="BK9" s="14">
        <f>SUM(BK27:BK29)/SUM(Population!K19:K21)</f>
        <v>9.8860533173076633E-3</v>
      </c>
      <c r="BL9" s="14">
        <f>SUM(BL27:BL29)/SUM(Population!L19:L21)</f>
        <v>1.0041942520240927E-2</v>
      </c>
      <c r="BM9" s="14">
        <f>SUM(BM27:BM29)/SUM(Population!M19:M21)</f>
        <v>1.0200289877385096E-2</v>
      </c>
      <c r="BN9" s="14">
        <f>SUM(BN27:BN29)/SUM(Population!N19:N21)</f>
        <v>1.0361134150386331E-2</v>
      </c>
      <c r="BO9" s="14">
        <f>SUM(BO27:BO29)/SUM(Population!O19:O21)</f>
        <v>1.052451471210762E-2</v>
      </c>
    </row>
    <row r="10" spans="1:67" x14ac:dyDescent="0.35">
      <c r="A10" s="10" t="s">
        <v>18</v>
      </c>
      <c r="B10" s="18" t="s">
        <v>49</v>
      </c>
      <c r="C10" s="56">
        <f>SUM(C32:C34)/SUM(Population!B27:B29)</f>
        <v>0.19062945884650495</v>
      </c>
      <c r="D10" s="14">
        <f>SUM(D32:D34)/SUM(Population!C27:C29)</f>
        <v>0.21042178929016189</v>
      </c>
      <c r="E10" s="14">
        <f>SUM(E32:E34)/SUM(Population!D27:D29)</f>
        <v>0.24681172187787873</v>
      </c>
      <c r="F10" s="14">
        <f>SUM(F32:F34)/SUM(Population!E27:E29)</f>
        <v>0.30011280684583824</v>
      </c>
      <c r="G10" s="14">
        <f>SUM(G32:G34)/SUM(Population!F27:F29)</f>
        <v>0.3684562426795488</v>
      </c>
      <c r="H10" s="14">
        <f>SUM(H32:H34)/SUM(Population!G27:G29)</f>
        <v>0.43965793226723993</v>
      </c>
      <c r="I10" s="14">
        <f>SUM(I32:I34)/SUM(Population!H27:H29)</f>
        <v>0.49368092028134292</v>
      </c>
      <c r="J10" s="14">
        <f>SUM(J32:J34)/SUM(Population!I27:I29)</f>
        <v>0.55453013045730259</v>
      </c>
      <c r="K10" s="14">
        <f>SUM(K32:K34)/SUM(Population!J27:J29)</f>
        <v>0.61078982714782504</v>
      </c>
      <c r="L10" s="14">
        <f>SUM(L32:L34)/SUM(Population!K27:K29)</f>
        <v>0.67315302774999153</v>
      </c>
      <c r="M10" s="14">
        <f>SUM(M32:M34)/SUM(Population!L27:L29)</f>
        <v>0.74231550641532473</v>
      </c>
      <c r="N10" s="14">
        <f>SUM(N32:N34)/SUM(Population!M27:M29)</f>
        <v>0.81905544328750135</v>
      </c>
      <c r="O10" s="14">
        <f>SUM(O32:O34)/SUM(Population!N27:N29)</f>
        <v>0.90424347363566859</v>
      </c>
      <c r="P10" s="14">
        <f>SUM(P32:P34)/SUM(Population!O27:O29)</f>
        <v>0.99885398951941629</v>
      </c>
      <c r="R10" s="10" t="s">
        <v>18</v>
      </c>
      <c r="S10" s="18" t="s">
        <v>49</v>
      </c>
      <c r="T10" s="56">
        <f>SUM(T32:T34)/SUM(Population!B27:B29)</f>
        <v>0.13507751385572506</v>
      </c>
      <c r="U10" s="14">
        <f>SUM(U32:U34)/SUM(Population!C27:C29)</f>
        <v>0.15087412204234121</v>
      </c>
      <c r="V10" s="14">
        <f>SUM(V32:V34)/SUM(Population!D27:D29)</f>
        <v>0.17900997463041932</v>
      </c>
      <c r="W10" s="14">
        <f>SUM(W32:W34)/SUM(Population!E27:E29)</f>
        <v>0.22011150628682219</v>
      </c>
      <c r="X10" s="14">
        <f>SUM(X32:X34)/SUM(Population!F27:F29)</f>
        <v>0.27318268900817932</v>
      </c>
      <c r="Y10" s="14">
        <f>SUM(Y32:Y34)/SUM(Population!G27:G29)</f>
        <v>0.3294248290175405</v>
      </c>
      <c r="Z10" s="14">
        <f>SUM(Z32:Z34)/SUM(Population!H27:H29)</f>
        <v>0.37370579671377657</v>
      </c>
      <c r="AA10" s="14">
        <f>SUM(AA32:AA34)/SUM(Population!I27:I29)</f>
        <v>0.42395657615907817</v>
      </c>
      <c r="AB10" s="14">
        <f>SUM(AB32:AB34)/SUM(Population!J27:J29)</f>
        <v>0.4714917714911151</v>
      </c>
      <c r="AC10" s="14">
        <f>SUM(AC32:AC34)/SUM(Population!K27:K29)</f>
        <v>0.52451538824868238</v>
      </c>
      <c r="AD10" s="14">
        <f>SUM(AD32:AD34)/SUM(Population!L27:L29)</f>
        <v>0.58367850083390438</v>
      </c>
      <c r="AE10" s="14">
        <f>SUM(AE32:AE34)/SUM(Population!M27:M29)</f>
        <v>0.64971126768262955</v>
      </c>
      <c r="AF10" s="14">
        <f>SUM(AF32:AF34)/SUM(Population!N27:N29)</f>
        <v>0.7234327288362481</v>
      </c>
      <c r="AG10" s="14">
        <f>SUM(AG32:AG34)/SUM(Population!O27:O29)</f>
        <v>0.80576183667974999</v>
      </c>
      <c r="AI10" s="10" t="s">
        <v>18</v>
      </c>
      <c r="AJ10" s="18" t="s">
        <v>49</v>
      </c>
      <c r="AK10" s="56">
        <f>SUM(AK32:AK34)/SUM(Population!B27:B29)</f>
        <v>4.879806929799365E-2</v>
      </c>
      <c r="AL10" s="14">
        <f>SUM(AL32:AL34)/SUM(Population!C27:C29)</f>
        <v>5.2568020921544209E-2</v>
      </c>
      <c r="AM10" s="14">
        <f>SUM(AM32:AM34)/SUM(Population!D27:D29)</f>
        <v>6.0141320474899715E-2</v>
      </c>
      <c r="AN10" s="14">
        <f>SUM(AN32:AN34)/SUM(Population!E27:E29)</f>
        <v>7.1289993091360512E-2</v>
      </c>
      <c r="AO10" s="14">
        <f>SUM(AO32:AO34)/SUM(Population!F27:F29)</f>
        <v>8.5276641790661398E-2</v>
      </c>
      <c r="AP10" s="14">
        <f>SUM(AP32:AP34)/SUM(Population!G27:G29)</f>
        <v>9.9088930125929203E-2</v>
      </c>
      <c r="AQ10" s="14">
        <f>SUM(AQ32:AQ34)/SUM(Population!H27:H29)</f>
        <v>0.10829072097515262</v>
      </c>
      <c r="AR10" s="14">
        <f>SUM(AR32:AR34)/SUM(Population!I27:I29)</f>
        <v>0.11832487704185193</v>
      </c>
      <c r="AS10" s="14">
        <f>SUM(AS32:AS34)/SUM(Population!J27:J29)</f>
        <v>0.12671347409340747</v>
      </c>
      <c r="AT10" s="14">
        <f>SUM(AT32:AT34)/SUM(Population!K27:K29)</f>
        <v>0.13570684365500901</v>
      </c>
      <c r="AU10" s="14">
        <f>SUM(AU32:AU34)/SUM(Population!L27:L29)</f>
        <v>0.14534934685452375</v>
      </c>
      <c r="AV10" s="14">
        <f>SUM(AV32:AV34)/SUM(Population!M27:M29)</f>
        <v>0.15568865525647152</v>
      </c>
      <c r="AW10" s="14">
        <f>SUM(AW32:AW34)/SUM(Population!N27:N29)</f>
        <v>0.16677600202474399</v>
      </c>
      <c r="AX10" s="14">
        <f>SUM(AX32:AX34)/SUM(Population!O27:O29)</f>
        <v>0.17866645243682774</v>
      </c>
      <c r="AZ10" s="10" t="s">
        <v>18</v>
      </c>
      <c r="BA10" s="18" t="s">
        <v>49</v>
      </c>
      <c r="BB10" s="56">
        <f>SUM(BB32:BB34)/SUM(Population!B27:B29)</f>
        <v>6.7538756927862532E-3</v>
      </c>
      <c r="BC10" s="14">
        <f>SUM(BC32:BC34)/SUM(Population!C27:C29)</f>
        <v>6.9796463262764641E-3</v>
      </c>
      <c r="BD10" s="14">
        <f>SUM(BD32:BD34)/SUM(Population!D27:D29)</f>
        <v>7.6604267725596514E-3</v>
      </c>
      <c r="BE10" s="14">
        <f>SUM(BE32:BE34)/SUM(Population!E27:E29)</f>
        <v>8.7113074676555581E-3</v>
      </c>
      <c r="BF10" s="14">
        <f>SUM(BF32:BF34)/SUM(Population!F27:F29)</f>
        <v>9.9969118807080627E-3</v>
      </c>
      <c r="BG10" s="14">
        <f>SUM(BG32:BG34)/SUM(Population!G27:G29)</f>
        <v>1.1144173123770296E-2</v>
      </c>
      <c r="BH10" s="14">
        <f>SUM(BH32:BH34)/SUM(Population!H27:H29)</f>
        <v>1.1684402592413672E-2</v>
      </c>
      <c r="BI10" s="14">
        <f>SUM(BI32:BI34)/SUM(Population!I27:I29)</f>
        <v>1.2248677256372461E-2</v>
      </c>
      <c r="BJ10" s="14">
        <f>SUM(BJ32:BJ34)/SUM(Population!J27:J29)</f>
        <v>1.2584581563302511E-2</v>
      </c>
      <c r="BK10" s="14">
        <f>SUM(BK32:BK34)/SUM(Population!K27:K29)</f>
        <v>1.2930795846300141E-2</v>
      </c>
      <c r="BL10" s="14">
        <f>SUM(BL32:BL34)/SUM(Population!L27:L29)</f>
        <v>1.3287658726896611E-2</v>
      </c>
      <c r="BM10" s="14">
        <f>SUM(BM32:BM34)/SUM(Population!M27:M29)</f>
        <v>1.3655520348400349E-2</v>
      </c>
      <c r="BN10" s="14">
        <f>SUM(BN32:BN34)/SUM(Population!N27:N29)</f>
        <v>1.4034742774676544E-2</v>
      </c>
      <c r="BO10" s="14">
        <f>SUM(BO32:BO34)/SUM(Population!O27:O29)</f>
        <v>1.4425700402838647E-2</v>
      </c>
    </row>
    <row r="12" spans="1:67" x14ac:dyDescent="0.35">
      <c r="A12" s="13" t="s">
        <v>20</v>
      </c>
      <c r="R12" s="13" t="s">
        <v>20</v>
      </c>
      <c r="AI12" s="13" t="s">
        <v>20</v>
      </c>
      <c r="AZ12" s="13" t="s">
        <v>20</v>
      </c>
    </row>
    <row r="13" spans="1:67" x14ac:dyDescent="0.35">
      <c r="A13" t="s">
        <v>155</v>
      </c>
      <c r="R13" t="s">
        <v>155</v>
      </c>
      <c r="AI13" t="s">
        <v>155</v>
      </c>
      <c r="AZ13" t="s">
        <v>155</v>
      </c>
    </row>
    <row r="14" spans="1:67" x14ac:dyDescent="0.35">
      <c r="A14" t="s">
        <v>21</v>
      </c>
      <c r="R14" t="s">
        <v>21</v>
      </c>
      <c r="AI14" t="s">
        <v>21</v>
      </c>
      <c r="AZ14" t="s">
        <v>21</v>
      </c>
    </row>
    <row r="15" spans="1:67" x14ac:dyDescent="0.35">
      <c r="AZ15" t="s">
        <v>147</v>
      </c>
    </row>
    <row r="17" spans="1:67" x14ac:dyDescent="0.35">
      <c r="A17" s="3" t="s">
        <v>30</v>
      </c>
      <c r="B17" s="3"/>
      <c r="R17" s="3" t="s">
        <v>28</v>
      </c>
      <c r="S17" s="3"/>
      <c r="AI17" s="3" t="s">
        <v>146</v>
      </c>
      <c r="AJ17" s="3"/>
      <c r="AZ17" s="3" t="s">
        <v>29</v>
      </c>
      <c r="BA17" s="3"/>
    </row>
    <row r="18" spans="1:67" x14ac:dyDescent="0.35">
      <c r="A18" s="3"/>
      <c r="B18" s="3"/>
      <c r="R18" s="3"/>
      <c r="S18" s="3"/>
      <c r="AI18" s="3"/>
      <c r="AJ18" s="3"/>
      <c r="AZ18" s="3"/>
      <c r="BA18" s="3"/>
    </row>
    <row r="19" spans="1:67" x14ac:dyDescent="0.35">
      <c r="A19" s="13" t="s">
        <v>38</v>
      </c>
      <c r="B19" s="3"/>
      <c r="R19" s="13" t="s">
        <v>38</v>
      </c>
      <c r="S19" s="3"/>
      <c r="AI19" s="13" t="s">
        <v>38</v>
      </c>
      <c r="AJ19" s="3"/>
      <c r="AZ19" s="13" t="s">
        <v>38</v>
      </c>
      <c r="BA19" s="3"/>
    </row>
    <row r="21" spans="1:67" x14ac:dyDescent="0.35">
      <c r="A21" s="10" t="s">
        <v>22</v>
      </c>
      <c r="B21" s="10" t="s">
        <v>27</v>
      </c>
      <c r="C21" s="10">
        <f>Inputs!$F$5</f>
        <v>2022</v>
      </c>
      <c r="D21" s="10">
        <f>C21+1</f>
        <v>2023</v>
      </c>
      <c r="E21" s="10">
        <f t="shared" ref="E21:P21" si="4">D21+1</f>
        <v>2024</v>
      </c>
      <c r="F21" s="10">
        <f t="shared" si="4"/>
        <v>2025</v>
      </c>
      <c r="G21" s="10">
        <f t="shared" si="4"/>
        <v>2026</v>
      </c>
      <c r="H21" s="10">
        <f t="shared" si="4"/>
        <v>2027</v>
      </c>
      <c r="I21" s="10">
        <f t="shared" si="4"/>
        <v>2028</v>
      </c>
      <c r="J21" s="10">
        <f t="shared" si="4"/>
        <v>2029</v>
      </c>
      <c r="K21" s="10">
        <f t="shared" si="4"/>
        <v>2030</v>
      </c>
      <c r="L21" s="10">
        <f t="shared" si="4"/>
        <v>2031</v>
      </c>
      <c r="M21" s="10">
        <f t="shared" si="4"/>
        <v>2032</v>
      </c>
      <c r="N21" s="10">
        <f t="shared" si="4"/>
        <v>2033</v>
      </c>
      <c r="O21" s="10">
        <f t="shared" si="4"/>
        <v>2034</v>
      </c>
      <c r="P21" s="10">
        <f t="shared" si="4"/>
        <v>2035</v>
      </c>
      <c r="R21" s="10" t="s">
        <v>22</v>
      </c>
      <c r="S21" s="10" t="s">
        <v>27</v>
      </c>
      <c r="T21" s="10">
        <f>Inputs!$F$5</f>
        <v>2022</v>
      </c>
      <c r="U21" s="10">
        <f>T21+1</f>
        <v>2023</v>
      </c>
      <c r="V21" s="10">
        <f t="shared" ref="V21:AG21" si="5">U21+1</f>
        <v>2024</v>
      </c>
      <c r="W21" s="10">
        <f t="shared" si="5"/>
        <v>2025</v>
      </c>
      <c r="X21" s="10">
        <f t="shared" si="5"/>
        <v>2026</v>
      </c>
      <c r="Y21" s="10">
        <f t="shared" si="5"/>
        <v>2027</v>
      </c>
      <c r="Z21" s="10">
        <f t="shared" si="5"/>
        <v>2028</v>
      </c>
      <c r="AA21" s="10">
        <f t="shared" si="5"/>
        <v>2029</v>
      </c>
      <c r="AB21" s="10">
        <f t="shared" si="5"/>
        <v>2030</v>
      </c>
      <c r="AC21" s="10">
        <f t="shared" si="5"/>
        <v>2031</v>
      </c>
      <c r="AD21" s="10">
        <f t="shared" si="5"/>
        <v>2032</v>
      </c>
      <c r="AE21" s="10">
        <f t="shared" si="5"/>
        <v>2033</v>
      </c>
      <c r="AF21" s="10">
        <f t="shared" si="5"/>
        <v>2034</v>
      </c>
      <c r="AG21" s="10">
        <f t="shared" si="5"/>
        <v>2035</v>
      </c>
      <c r="AI21" s="10" t="s">
        <v>22</v>
      </c>
      <c r="AJ21" s="10" t="s">
        <v>27</v>
      </c>
      <c r="AK21" s="10">
        <f>Inputs!$F$5</f>
        <v>2022</v>
      </c>
      <c r="AL21" s="10">
        <f>AK21+1</f>
        <v>2023</v>
      </c>
      <c r="AM21" s="10">
        <f t="shared" ref="AM21:AX21" si="6">AL21+1</f>
        <v>2024</v>
      </c>
      <c r="AN21" s="10">
        <f t="shared" si="6"/>
        <v>2025</v>
      </c>
      <c r="AO21" s="10">
        <f t="shared" si="6"/>
        <v>2026</v>
      </c>
      <c r="AP21" s="10">
        <f t="shared" si="6"/>
        <v>2027</v>
      </c>
      <c r="AQ21" s="10">
        <f t="shared" si="6"/>
        <v>2028</v>
      </c>
      <c r="AR21" s="10">
        <f t="shared" si="6"/>
        <v>2029</v>
      </c>
      <c r="AS21" s="10">
        <f t="shared" si="6"/>
        <v>2030</v>
      </c>
      <c r="AT21" s="10">
        <f t="shared" si="6"/>
        <v>2031</v>
      </c>
      <c r="AU21" s="10">
        <f t="shared" si="6"/>
        <v>2032</v>
      </c>
      <c r="AV21" s="10">
        <f t="shared" si="6"/>
        <v>2033</v>
      </c>
      <c r="AW21" s="10">
        <f t="shared" si="6"/>
        <v>2034</v>
      </c>
      <c r="AX21" s="10">
        <f t="shared" si="6"/>
        <v>2035</v>
      </c>
      <c r="AZ21" s="10" t="s">
        <v>22</v>
      </c>
      <c r="BA21" s="10" t="s">
        <v>27</v>
      </c>
      <c r="BB21" s="10">
        <f>Inputs!$F$5</f>
        <v>2022</v>
      </c>
      <c r="BC21" s="10">
        <f>BB21+1</f>
        <v>2023</v>
      </c>
      <c r="BD21" s="10">
        <f t="shared" ref="BD21:BO21" si="7">BC21+1</f>
        <v>2024</v>
      </c>
      <c r="BE21" s="10">
        <f t="shared" si="7"/>
        <v>2025</v>
      </c>
      <c r="BF21" s="10">
        <f t="shared" si="7"/>
        <v>2026</v>
      </c>
      <c r="BG21" s="10">
        <f t="shared" si="7"/>
        <v>2027</v>
      </c>
      <c r="BH21" s="10">
        <f t="shared" si="7"/>
        <v>2028</v>
      </c>
      <c r="BI21" s="10">
        <f t="shared" si="7"/>
        <v>2029</v>
      </c>
      <c r="BJ21" s="10">
        <f t="shared" si="7"/>
        <v>2030</v>
      </c>
      <c r="BK21" s="10">
        <f t="shared" si="7"/>
        <v>2031</v>
      </c>
      <c r="BL21" s="10">
        <f t="shared" si="7"/>
        <v>2032</v>
      </c>
      <c r="BM21" s="10">
        <f t="shared" si="7"/>
        <v>2033</v>
      </c>
      <c r="BN21" s="10">
        <f t="shared" si="7"/>
        <v>2034</v>
      </c>
      <c r="BO21" s="10">
        <f t="shared" si="7"/>
        <v>2035</v>
      </c>
    </row>
    <row r="22" spans="1:67" x14ac:dyDescent="0.35">
      <c r="A22" s="10" t="str">
        <f>IF(Inputs!$J$5&gt;1,"Pre-Pri Year 1","Pre-Pri Year")</f>
        <v>Pre-Pri Year</v>
      </c>
      <c r="B22" s="16" t="str">
        <f>IF(Inputs!$J$5&gt;1,"3","3-5")</f>
        <v>3-5</v>
      </c>
      <c r="C22" s="54">
        <f t="shared" ref="C22:L22" si="8">T22+AK22+BB22</f>
        <v>156011.24</v>
      </c>
      <c r="D22" s="7">
        <f t="shared" si="8"/>
        <v>174616.63449999999</v>
      </c>
      <c r="E22" s="7">
        <f t="shared" si="8"/>
        <v>195482.610785</v>
      </c>
      <c r="F22" s="7">
        <f t="shared" si="8"/>
        <v>218887.89663894998</v>
      </c>
      <c r="G22" s="7">
        <f t="shared" si="8"/>
        <v>245145.98616003644</v>
      </c>
      <c r="H22" s="7">
        <f t="shared" si="8"/>
        <v>274609.51580586476</v>
      </c>
      <c r="I22" s="7">
        <f t="shared" si="8"/>
        <v>307675.19519473537</v>
      </c>
      <c r="J22" s="7">
        <f t="shared" si="8"/>
        <v>344789.3633842729</v>
      </c>
      <c r="K22" s="7">
        <f t="shared" si="8"/>
        <v>386454.25040384458</v>
      </c>
      <c r="L22" s="7">
        <f t="shared" si="8"/>
        <v>433235.03403577243</v>
      </c>
      <c r="M22" s="7">
        <f t="shared" ref="M22:P24" si="9">AD22+AU22+BL22</f>
        <v>485767.7933721735</v>
      </c>
      <c r="N22" s="7">
        <f t="shared" si="9"/>
        <v>544768.47368856799</v>
      </c>
      <c r="O22" s="7">
        <f t="shared" si="9"/>
        <v>611042.99186323734</v>
      </c>
      <c r="P22" s="7">
        <f t="shared" si="9"/>
        <v>685498.62814842549</v>
      </c>
      <c r="R22" s="10" t="str">
        <f>IF(Inputs!$J$5&gt;1,"Pre-Pri Year 1","Pre-Pri Year")</f>
        <v>Pre-Pri Year</v>
      </c>
      <c r="S22" s="16" t="str">
        <f>IF(Inputs!$J$5&gt;1,"3","3-5")</f>
        <v>3-5</v>
      </c>
      <c r="T22" s="54">
        <f>Inputs!D47</f>
        <v>105413</v>
      </c>
      <c r="U22" s="7">
        <f>T22*(1+U39)</f>
        <v>119116.68999999999</v>
      </c>
      <c r="V22" s="7">
        <f t="shared" ref="V22:AG22" si="10">U22*(1+V39)</f>
        <v>134601.85969999997</v>
      </c>
      <c r="W22" s="7">
        <f t="shared" si="10"/>
        <v>152100.10146099995</v>
      </c>
      <c r="X22" s="7">
        <f t="shared" si="10"/>
        <v>171873.11465092993</v>
      </c>
      <c r="Y22" s="7">
        <f t="shared" si="10"/>
        <v>194216.6195555508</v>
      </c>
      <c r="Z22" s="7">
        <f t="shared" si="10"/>
        <v>219464.7800977724</v>
      </c>
      <c r="AA22" s="7">
        <f t="shared" si="10"/>
        <v>247995.20151048279</v>
      </c>
      <c r="AB22" s="7">
        <f t="shared" si="10"/>
        <v>280234.57770684554</v>
      </c>
      <c r="AC22" s="7">
        <f t="shared" si="10"/>
        <v>316665.07280873542</v>
      </c>
      <c r="AD22" s="7">
        <f t="shared" si="10"/>
        <v>357831.53227387101</v>
      </c>
      <c r="AE22" s="7">
        <f t="shared" si="10"/>
        <v>404349.63146947417</v>
      </c>
      <c r="AF22" s="7">
        <f t="shared" si="10"/>
        <v>456915.08356050577</v>
      </c>
      <c r="AG22" s="7">
        <f t="shared" si="10"/>
        <v>516314.0444233715</v>
      </c>
      <c r="AI22" s="10" t="str">
        <f>IF(Inputs!$J$5&gt;1,"Pre-Pri Year 1","Pre-Pri Year")</f>
        <v>Pre-Pri Year</v>
      </c>
      <c r="AJ22" s="16" t="str">
        <f>IF(Inputs!$J$5&gt;1,"3","3-5")</f>
        <v>3-5</v>
      </c>
      <c r="AK22" s="54">
        <f>Inputs!E47</f>
        <v>45327.59</v>
      </c>
      <c r="AL22" s="7">
        <f>AK22*(1+AL39)</f>
        <v>49860.349000000002</v>
      </c>
      <c r="AM22" s="7">
        <f t="shared" ref="AM22:AX22" si="11">AL22*(1+AM39)</f>
        <v>54846.383900000008</v>
      </c>
      <c r="AN22" s="7">
        <f t="shared" si="11"/>
        <v>60331.022290000015</v>
      </c>
      <c r="AO22" s="7">
        <f t="shared" si="11"/>
        <v>66364.124519000019</v>
      </c>
      <c r="AP22" s="7">
        <f t="shared" si="11"/>
        <v>73000.536970900022</v>
      </c>
      <c r="AQ22" s="7">
        <f t="shared" si="11"/>
        <v>80300.590667990036</v>
      </c>
      <c r="AR22" s="7">
        <f t="shared" si="11"/>
        <v>88330.64973478904</v>
      </c>
      <c r="AS22" s="7">
        <f t="shared" si="11"/>
        <v>97163.714708267958</v>
      </c>
      <c r="AT22" s="7">
        <f t="shared" si="11"/>
        <v>106880.08617909477</v>
      </c>
      <c r="AU22" s="7">
        <f t="shared" si="11"/>
        <v>117568.09479700425</v>
      </c>
      <c r="AV22" s="7">
        <f t="shared" si="11"/>
        <v>129324.90427670468</v>
      </c>
      <c r="AW22" s="7">
        <f t="shared" si="11"/>
        <v>142257.39470437515</v>
      </c>
      <c r="AX22" s="7">
        <f t="shared" si="11"/>
        <v>156483.13417481267</v>
      </c>
      <c r="AZ22" s="10" t="str">
        <f>IF(Inputs!$J$5&gt;1,"Pre-Pri Year 1","Pre-Pri Year")</f>
        <v>Pre-Pri Year</v>
      </c>
      <c r="BA22" s="16" t="str">
        <f>IF(Inputs!$J$5&gt;1,"3","3-5")</f>
        <v>3-5</v>
      </c>
      <c r="BB22" s="54">
        <f>Inputs!F47</f>
        <v>5270.6500000000005</v>
      </c>
      <c r="BC22" s="7">
        <f>BB22*(1+BC39)</f>
        <v>5639.5955000000013</v>
      </c>
      <c r="BD22" s="7">
        <f t="shared" ref="BD22:BO22" si="12">BC22*(1+BD39)</f>
        <v>6034.3671850000019</v>
      </c>
      <c r="BE22" s="7">
        <f t="shared" si="12"/>
        <v>6456.7728879500028</v>
      </c>
      <c r="BF22" s="7">
        <f t="shared" si="12"/>
        <v>6908.7469901065033</v>
      </c>
      <c r="BG22" s="7">
        <f t="shared" si="12"/>
        <v>7392.3592794139586</v>
      </c>
      <c r="BH22" s="7">
        <f t="shared" si="12"/>
        <v>7909.8244289729364</v>
      </c>
      <c r="BI22" s="7">
        <f t="shared" si="12"/>
        <v>8463.5121390010427</v>
      </c>
      <c r="BJ22" s="7">
        <f t="shared" si="12"/>
        <v>9055.9579887311156</v>
      </c>
      <c r="BK22" s="7">
        <f t="shared" si="12"/>
        <v>9689.8750479422943</v>
      </c>
      <c r="BL22" s="7">
        <f t="shared" si="12"/>
        <v>10368.166301298255</v>
      </c>
      <c r="BM22" s="7">
        <f t="shared" si="12"/>
        <v>11093.937942389133</v>
      </c>
      <c r="BN22" s="7">
        <f t="shared" si="12"/>
        <v>11870.513598356374</v>
      </c>
      <c r="BO22" s="7">
        <f t="shared" si="12"/>
        <v>12701.449550241321</v>
      </c>
    </row>
    <row r="23" spans="1:67" x14ac:dyDescent="0.35">
      <c r="A23" s="10" t="str">
        <f>IF(Inputs!$J$5&gt;1,"Pre-Pri Year 2","")</f>
        <v/>
      </c>
      <c r="B23" s="16" t="str">
        <f>IF(Inputs!$J$5&gt;1,"4","")</f>
        <v/>
      </c>
      <c r="C23" s="54">
        <f t="shared" ref="C23:C24" si="13">T23+AK23+BB23</f>
        <v>0</v>
      </c>
      <c r="D23" s="7">
        <f t="shared" ref="D23:D24" si="14">U23+AL23+BC23</f>
        <v>0</v>
      </c>
      <c r="E23" s="7">
        <f t="shared" ref="E23:E24" si="15">V23+AM23+BD23</f>
        <v>0</v>
      </c>
      <c r="F23" s="7">
        <f t="shared" ref="F23:F24" si="16">W23+AN23+BE23</f>
        <v>0</v>
      </c>
      <c r="G23" s="7">
        <f t="shared" ref="G23:G24" si="17">X23+AO23+BF23</f>
        <v>0</v>
      </c>
      <c r="H23" s="7">
        <f t="shared" ref="H23:H24" si="18">Y23+AP23+BG23</f>
        <v>0</v>
      </c>
      <c r="I23" s="7">
        <f t="shared" ref="I23:I24" si="19">Z23+AQ23+BH23</f>
        <v>0</v>
      </c>
      <c r="J23" s="7">
        <f t="shared" ref="J23:J24" si="20">AA23+AR23+BI23</f>
        <v>0</v>
      </c>
      <c r="K23" s="7">
        <f t="shared" ref="K23:K24" si="21">AB23+AS23+BJ23</f>
        <v>0</v>
      </c>
      <c r="L23" s="7">
        <f t="shared" ref="L23:L24" si="22">AC23+AT23+BK23</f>
        <v>0</v>
      </c>
      <c r="M23" s="7">
        <f t="shared" si="9"/>
        <v>0</v>
      </c>
      <c r="N23" s="7">
        <f t="shared" si="9"/>
        <v>0</v>
      </c>
      <c r="O23" s="7">
        <f t="shared" si="9"/>
        <v>0</v>
      </c>
      <c r="P23" s="7">
        <f t="shared" si="9"/>
        <v>0</v>
      </c>
      <c r="R23" s="10" t="str">
        <f>IF(Inputs!$J$5&gt;1,"Pre-Pri Year 2","")</f>
        <v/>
      </c>
      <c r="S23" s="16" t="str">
        <f>IF(Inputs!$J$5&gt;1,"4","")</f>
        <v/>
      </c>
      <c r="T23" s="54" t="str">
        <f>IF(Inputs!$J$5&gt;1,Inputs!D48,"0")</f>
        <v>0</v>
      </c>
      <c r="U23" s="7">
        <f>IF(Inputs!J5&gt;1,(T22*(1-'Achievement Rates'!C8))+(T23*'Achievement Rates'!C19),0)</f>
        <v>0</v>
      </c>
      <c r="V23" s="7">
        <f>IF(Inputs!J5&gt;1,(U22*(1-'Achievement Rates'!D8))+(U23*'Achievement Rates'!D19),0)</f>
        <v>0</v>
      </c>
      <c r="W23" s="7">
        <f>IF(Inputs!J5&gt;1,(V22*(1-'Achievement Rates'!E8))+(V23*'Achievement Rates'!E19),0)</f>
        <v>0</v>
      </c>
      <c r="X23" s="7">
        <f>IF(Inputs!J5&gt;1,(W22*(1-'Achievement Rates'!F8))+(W23*'Achievement Rates'!F19),0)</f>
        <v>0</v>
      </c>
      <c r="Y23" s="7">
        <f>IF(Inputs!J5&gt;1,(X22*(1-'Achievement Rates'!G8))+(X23*'Achievement Rates'!G19),0)</f>
        <v>0</v>
      </c>
      <c r="Z23" s="7">
        <f>IF(Inputs!J5&gt;1,(Y22*(1-'Achievement Rates'!H8))+(Y23*'Achievement Rates'!H19),0)</f>
        <v>0</v>
      </c>
      <c r="AA23" s="7">
        <f>IF(Inputs!J5&gt;1,(Z22*(1-'Achievement Rates'!I8))+(Z23*'Achievement Rates'!I19),0)</f>
        <v>0</v>
      </c>
      <c r="AB23" s="7">
        <f>IF(Inputs!J5&gt;1,(AA22*(1-'Achievement Rates'!J8))+(AA23*'Achievement Rates'!J19),0)</f>
        <v>0</v>
      </c>
      <c r="AC23" s="7">
        <f>IF(Inputs!J5&gt;1,(AB22*(1-'Achievement Rates'!K8))+(AB23*'Achievement Rates'!K19),0)</f>
        <v>0</v>
      </c>
      <c r="AD23" s="7">
        <f>IF(Inputs!$J$5&gt;1,(AC22*(1-'Achievement Rates'!L8))+(AC23*'Achievement Rates'!L19),0)</f>
        <v>0</v>
      </c>
      <c r="AE23" s="7">
        <f>IF(Inputs!$J$5&gt;1,(AD22*(1-'Achievement Rates'!M8))+(AD23*'Achievement Rates'!M19),0)</f>
        <v>0</v>
      </c>
      <c r="AF23" s="7">
        <f>IF(Inputs!$J$5&gt;1,(AE22*(1-'Achievement Rates'!N8))+(AE23*'Achievement Rates'!N19),0)</f>
        <v>0</v>
      </c>
      <c r="AG23" s="7">
        <f>IF(Inputs!$J$5&gt;1,(AF22*(1-'Achievement Rates'!O8))+(AF23*'Achievement Rates'!O19),0)</f>
        <v>0</v>
      </c>
      <c r="AI23" s="10" t="str">
        <f>IF(Inputs!$J$5&gt;1,"Pre-Pri Year 2","")</f>
        <v/>
      </c>
      <c r="AJ23" s="16" t="str">
        <f>IF(Inputs!$J$5&gt;1,"4","")</f>
        <v/>
      </c>
      <c r="AK23" s="54" t="str">
        <f>IF(Inputs!$J$5&gt;1,Inputs!E48,"0")</f>
        <v>0</v>
      </c>
      <c r="AL23" s="7">
        <f>IF(Inputs!$J$5&gt;1,(AK22*(1-'Achievement Rates'!T8))+(AK23*'Achievement Rates'!T19),0)</f>
        <v>0</v>
      </c>
      <c r="AM23" s="7">
        <f>IF(Inputs!$J$5&gt;1,(AL22*(1-'Achievement Rates'!U8))+(AL23*'Achievement Rates'!U19),0)</f>
        <v>0</v>
      </c>
      <c r="AN23" s="7">
        <f>IF(Inputs!$J$5&gt;1,(AM22*(1-'Achievement Rates'!V8))+(AM23*'Achievement Rates'!V19),0)</f>
        <v>0</v>
      </c>
      <c r="AO23" s="7">
        <f>IF(Inputs!$J$5&gt;1,(AN22*(1-'Achievement Rates'!W8))+(AN23*'Achievement Rates'!W19),0)</f>
        <v>0</v>
      </c>
      <c r="AP23" s="7">
        <f>IF(Inputs!$J$5&gt;1,(AO22*(1-'Achievement Rates'!X8))+(AO23*'Achievement Rates'!X19),0)</f>
        <v>0</v>
      </c>
      <c r="AQ23" s="7">
        <f>IF(Inputs!$J$5&gt;1,(AP22*(1-'Achievement Rates'!Y8))+(AP23*'Achievement Rates'!Y19),0)</f>
        <v>0</v>
      </c>
      <c r="AR23" s="7">
        <f>IF(Inputs!$J$5&gt;1,(AQ22*(1-'Achievement Rates'!Z8))+(AQ23*'Achievement Rates'!Z19),0)</f>
        <v>0</v>
      </c>
      <c r="AS23" s="7">
        <f>IF(Inputs!$J$5&gt;1,(AR22*(1-'Achievement Rates'!AA8))+(AR23*'Achievement Rates'!AA19),0)</f>
        <v>0</v>
      </c>
      <c r="AT23" s="7">
        <f>IF(Inputs!$J$5&gt;1,(AS22*(1-'Achievement Rates'!AB8))+(AS23*'Achievement Rates'!AB19),0)</f>
        <v>0</v>
      </c>
      <c r="AU23" s="7">
        <f>IF(Inputs!$J$5&gt;1,(AT22*(1-'Achievement Rates'!AC8))+(AT23*'Achievement Rates'!AC19),0)</f>
        <v>0</v>
      </c>
      <c r="AV23" s="7">
        <f>IF(Inputs!$J$5&gt;1,(AU22*(1-'Achievement Rates'!AD8))+(AU23*'Achievement Rates'!AD19),0)</f>
        <v>0</v>
      </c>
      <c r="AW23" s="7">
        <f>IF(Inputs!$J$5&gt;1,(AV22*(1-'Achievement Rates'!AE8))+(AV23*'Achievement Rates'!AE19),0)</f>
        <v>0</v>
      </c>
      <c r="AX23" s="7">
        <f>IF(Inputs!$J$5&gt;1,(AW22*(1-'Achievement Rates'!AF8))+(AW23*'Achievement Rates'!AF19),0)</f>
        <v>0</v>
      </c>
      <c r="AZ23" s="10" t="str">
        <f>IF(Inputs!$J$5&gt;1,"Pre-Pri Year 2","")</f>
        <v/>
      </c>
      <c r="BA23" s="16" t="str">
        <f>IF(Inputs!$J$5&gt;1,"4","")</f>
        <v/>
      </c>
      <c r="BB23" s="54" t="str">
        <f>IF(Inputs!$J$5&gt;1,Inputs!F48,"0")</f>
        <v>0</v>
      </c>
      <c r="BC23" s="7">
        <f>IF(Inputs!$J$5&gt;1,(BB22*(1-'Achievement Rates'!AK8))+(BB23*'Achievement Rates'!AK19),0)</f>
        <v>0</v>
      </c>
      <c r="BD23" s="7">
        <f>IF(Inputs!$J$5&gt;1,(BC22*(1-'Achievement Rates'!AL8))+(BC23*'Achievement Rates'!AL19),0)</f>
        <v>0</v>
      </c>
      <c r="BE23" s="7">
        <f>IF(Inputs!$J$5&gt;1,(BD22*(1-'Achievement Rates'!AM8))+(BD23*'Achievement Rates'!AM19),0)</f>
        <v>0</v>
      </c>
      <c r="BF23" s="7">
        <f>IF(Inputs!$J$5&gt;1,(BE22*(1-'Achievement Rates'!AN8))+(BE23*'Achievement Rates'!AN19),0)</f>
        <v>0</v>
      </c>
      <c r="BG23" s="7">
        <f>IF(Inputs!$J$5&gt;1,(BF22*(1-'Achievement Rates'!AO8))+(BF23*'Achievement Rates'!AO19),0)</f>
        <v>0</v>
      </c>
      <c r="BH23" s="7">
        <f>IF(Inputs!$J$5&gt;1,(BG22*(1-'Achievement Rates'!AP8))+(BG23*'Achievement Rates'!AP19),0)</f>
        <v>0</v>
      </c>
      <c r="BI23" s="7">
        <f>IF(Inputs!$J$5&gt;1,(BH22*(1-'Achievement Rates'!AQ8))+(BH23*'Achievement Rates'!AQ19),0)</f>
        <v>0</v>
      </c>
      <c r="BJ23" s="7">
        <f>IF(Inputs!$J$5&gt;1,(BI22*(1-'Achievement Rates'!AR8))+(BI23*'Achievement Rates'!AR19),0)</f>
        <v>0</v>
      </c>
      <c r="BK23" s="7">
        <f>IF(Inputs!$J$5&gt;1,(BJ22*(1-'Achievement Rates'!AS8))+(BJ23*'Achievement Rates'!AS19),0)</f>
        <v>0</v>
      </c>
      <c r="BL23" s="7">
        <f>IF(Inputs!$J$5&gt;1,(BK22*(1-'Achievement Rates'!AT8))+(BK23*'Achievement Rates'!AT19),0)</f>
        <v>0</v>
      </c>
      <c r="BM23" s="7">
        <f>IF(Inputs!$J$5&gt;1,(BL22*(1-'Achievement Rates'!AU8))+(BL23*'Achievement Rates'!AU19),0)</f>
        <v>0</v>
      </c>
      <c r="BN23" s="7">
        <f>IF(Inputs!$J$5&gt;1,(BM22*(1-'Achievement Rates'!AV8))+(BM23*'Achievement Rates'!AV19),0)</f>
        <v>0</v>
      </c>
      <c r="BO23" s="7">
        <f>IF(Inputs!$J$5&gt;1,(BN22*(1-'Achievement Rates'!AW8))+(BN23*'Achievement Rates'!AW19),0)</f>
        <v>0</v>
      </c>
    </row>
    <row r="24" spans="1:67" x14ac:dyDescent="0.35">
      <c r="A24" s="10" t="str">
        <f>IF(Inputs!$J$5&gt;2,"Pre-Pri Year 3","")</f>
        <v/>
      </c>
      <c r="B24" s="16" t="str">
        <f>IF(Inputs!$J$5&lt;3,"","5")</f>
        <v/>
      </c>
      <c r="C24" s="54">
        <f t="shared" si="13"/>
        <v>0</v>
      </c>
      <c r="D24" s="7">
        <f t="shared" si="14"/>
        <v>0</v>
      </c>
      <c r="E24" s="7">
        <f t="shared" si="15"/>
        <v>0</v>
      </c>
      <c r="F24" s="7">
        <f t="shared" si="16"/>
        <v>0</v>
      </c>
      <c r="G24" s="7">
        <f t="shared" si="17"/>
        <v>0</v>
      </c>
      <c r="H24" s="7">
        <f t="shared" si="18"/>
        <v>0</v>
      </c>
      <c r="I24" s="7">
        <f t="shared" si="19"/>
        <v>0</v>
      </c>
      <c r="J24" s="7">
        <f t="shared" si="20"/>
        <v>0</v>
      </c>
      <c r="K24" s="7">
        <f t="shared" si="21"/>
        <v>0</v>
      </c>
      <c r="L24" s="7">
        <f t="shared" si="22"/>
        <v>0</v>
      </c>
      <c r="M24" s="7">
        <f t="shared" si="9"/>
        <v>0</v>
      </c>
      <c r="N24" s="7">
        <f t="shared" si="9"/>
        <v>0</v>
      </c>
      <c r="O24" s="7">
        <f t="shared" si="9"/>
        <v>0</v>
      </c>
      <c r="P24" s="7">
        <f t="shared" si="9"/>
        <v>0</v>
      </c>
      <c r="R24" s="10" t="str">
        <f>IF(Inputs!$J$5&gt;2,"Pre-Pri Year 3","")</f>
        <v/>
      </c>
      <c r="S24" s="16" t="str">
        <f>IF(Inputs!$J$5&lt;3,"","5")</f>
        <v/>
      </c>
      <c r="T24" s="54" t="str">
        <f>IF(Inputs!$J$5&gt;2,Inputs!D49,"0")</f>
        <v>0</v>
      </c>
      <c r="U24" s="7">
        <f>IF(Inputs!J5=3,(T23*(1-'Achievement Rates'!C9))+(T24*'Achievement Rates'!C20),0)</f>
        <v>0</v>
      </c>
      <c r="V24" s="7">
        <f>IF(Inputs!J5=3,(U23*(1-'Achievement Rates'!D9))+(U24*'Achievement Rates'!D20),0)</f>
        <v>0</v>
      </c>
      <c r="W24" s="7">
        <f>IF(Inputs!J5=3,(V23*(1-'Achievement Rates'!E9))+(V24*'Achievement Rates'!E20),0)</f>
        <v>0</v>
      </c>
      <c r="X24" s="7">
        <f>IF(Inputs!J5=3,(W23*(1-'Achievement Rates'!F9))+(W24*'Achievement Rates'!F20),0)</f>
        <v>0</v>
      </c>
      <c r="Y24" s="7">
        <f>IF(Inputs!J5=3,(X23*(1-'Achievement Rates'!G9))+(X24*'Achievement Rates'!G20),0)</f>
        <v>0</v>
      </c>
      <c r="Z24" s="7">
        <f>IF(Inputs!J5=3,(Y23*(1-'Achievement Rates'!H9))+(Y24*'Achievement Rates'!H20),0)</f>
        <v>0</v>
      </c>
      <c r="AA24" s="7">
        <f>IF(Inputs!J5=3,(Z23*(1-'Achievement Rates'!I9))+(Z24*'Achievement Rates'!I20),0)</f>
        <v>0</v>
      </c>
      <c r="AB24" s="7">
        <f>IF(Inputs!J5=3,(AA23*(1-'Achievement Rates'!J9))+(AA24*'Achievement Rates'!J20),0)</f>
        <v>0</v>
      </c>
      <c r="AC24" s="7">
        <f>IF(Inputs!J5=3,(AB23*(1-'Achievement Rates'!K9))+(AB24*'Achievement Rates'!K20),0)</f>
        <v>0</v>
      </c>
      <c r="AD24" s="7">
        <f>IF(Inputs!$J$5=3,(AC23*(1-'Achievement Rates'!L9))+(AC24*'Achievement Rates'!L20),0)</f>
        <v>0</v>
      </c>
      <c r="AE24" s="7">
        <f>IF(Inputs!$J$5=3,(AD23*(1-'Achievement Rates'!M9))+(AD24*'Achievement Rates'!M20),0)</f>
        <v>0</v>
      </c>
      <c r="AF24" s="7">
        <f>IF(Inputs!$J$5=3,(AE23*(1-'Achievement Rates'!N9))+(AE24*'Achievement Rates'!N20),0)</f>
        <v>0</v>
      </c>
      <c r="AG24" s="7">
        <f>IF(Inputs!$J$5=3,(AF23*(1-'Achievement Rates'!O9))+(AF24*'Achievement Rates'!O20),0)</f>
        <v>0</v>
      </c>
      <c r="AI24" s="10" t="str">
        <f>IF(Inputs!$J$5&gt;2,"Pre-Pri Year 3","")</f>
        <v/>
      </c>
      <c r="AJ24" s="16" t="str">
        <f>IF(Inputs!$J$5&lt;3,"","5")</f>
        <v/>
      </c>
      <c r="AK24" s="54" t="str">
        <f>IF(Inputs!$J$5&gt;1,Inputs!E49,"0")</f>
        <v>0</v>
      </c>
      <c r="AL24" s="7">
        <f>IF(Inputs!J5=3,(AK23*(1-'Achievement Rates'!T9))+(AK24*'Achievement Rates'!T20),0)</f>
        <v>0</v>
      </c>
      <c r="AM24" s="7">
        <f>IF(Inputs!K5=3,(AL23*(1-'Achievement Rates'!U9))+(AL24*'Achievement Rates'!U20),0)</f>
        <v>0</v>
      </c>
      <c r="AN24" s="7">
        <f>IF(Inputs!L5=3,(AM23*(1-'Achievement Rates'!V9))+(AM24*'Achievement Rates'!V20),0)</f>
        <v>0</v>
      </c>
      <c r="AO24" s="7">
        <f>IF(Inputs!M5=3,(AN23*(1-'Achievement Rates'!W9))+(AN24*'Achievement Rates'!W20),0)</f>
        <v>0</v>
      </c>
      <c r="AP24" s="7">
        <f>IF(Inputs!N5=3,(AO23*(1-'Achievement Rates'!X9))+(AO24*'Achievement Rates'!X20),0)</f>
        <v>0</v>
      </c>
      <c r="AQ24" s="7">
        <f>IF(Inputs!O5=3,(AP23*(1-'Achievement Rates'!Y9))+(AP24*'Achievement Rates'!Y20),0)</f>
        <v>0</v>
      </c>
      <c r="AR24" s="7">
        <f>IF(Inputs!P5=3,(AQ23*(1-'Achievement Rates'!Z9))+(AQ24*'Achievement Rates'!Z20),0)</f>
        <v>0</v>
      </c>
      <c r="AS24" s="7">
        <f>IF(Inputs!Q5=3,(AR23*(1-'Achievement Rates'!AA9))+(AR24*'Achievement Rates'!AA20),0)</f>
        <v>0</v>
      </c>
      <c r="AT24" s="7">
        <f>IF(Inputs!R5=3,(AS23*(1-'Achievement Rates'!AB9))+(AS24*'Achievement Rates'!AB20),0)</f>
        <v>0</v>
      </c>
      <c r="AU24" s="7">
        <f>IF(Inputs!S5=3,(AT23*(1-'Achievement Rates'!AC9))+(AT24*'Achievement Rates'!AC20),0)</f>
        <v>0</v>
      </c>
      <c r="AV24" s="7">
        <f>IF(Inputs!T5=3,(AU23*(1-'Achievement Rates'!AD9))+(AU24*'Achievement Rates'!AD20),0)</f>
        <v>0</v>
      </c>
      <c r="AW24" s="7">
        <f>IF(Inputs!U5=3,(AV23*(1-'Achievement Rates'!AE9))+(AV24*'Achievement Rates'!AE20),0)</f>
        <v>0</v>
      </c>
      <c r="AX24" s="7">
        <f>IF(Inputs!V5=3,(AW23*(1-'Achievement Rates'!AF9))+(AW24*'Achievement Rates'!AF20),0)</f>
        <v>0</v>
      </c>
      <c r="AZ24" s="10" t="str">
        <f>IF(Inputs!$J$5&gt;2,"Pre-Pri Year 3","")</f>
        <v/>
      </c>
      <c r="BA24" s="16" t="str">
        <f>IF(Inputs!$J$5&lt;3,"","5")</f>
        <v/>
      </c>
      <c r="BB24" s="54" t="str">
        <f>IF(Inputs!$J$5&gt;1,Inputs!F49,"0")</f>
        <v>0</v>
      </c>
      <c r="BC24" s="7">
        <f>IF(Inputs!J5=3,(BB23*(1-'Achievement Rates'!AK9))+(BB24*'Achievement Rates'!AK20),0)</f>
        <v>0</v>
      </c>
      <c r="BD24" s="7">
        <f>IF(Inputs!K5=3,(BC23*(1-'Achievement Rates'!AL9))+(BC24*'Achievement Rates'!AL20),0)</f>
        <v>0</v>
      </c>
      <c r="BE24" s="7">
        <f>IF(Inputs!L5=3,(BD23*(1-'Achievement Rates'!AM9))+(BD24*'Achievement Rates'!AM20),0)</f>
        <v>0</v>
      </c>
      <c r="BF24" s="7">
        <f>IF(Inputs!M5=3,(BE23*(1-'Achievement Rates'!AN9))+(BE24*'Achievement Rates'!AN20),0)</f>
        <v>0</v>
      </c>
      <c r="BG24" s="7">
        <f>IF(Inputs!N5=3,(BF23*(1-'Achievement Rates'!AO9))+(BF24*'Achievement Rates'!AO20),0)</f>
        <v>0</v>
      </c>
      <c r="BH24" s="7">
        <f>IF(Inputs!O5=3,(BG23*(1-'Achievement Rates'!AP9))+(BG24*'Achievement Rates'!AP20),0)</f>
        <v>0</v>
      </c>
      <c r="BI24" s="7">
        <f>IF(Inputs!P5=3,(BH23*(1-'Achievement Rates'!AQ9))+(BH24*'Achievement Rates'!AQ20),0)</f>
        <v>0</v>
      </c>
      <c r="BJ24" s="7">
        <f>IF(Inputs!Q5=3,(BI23*(1-'Achievement Rates'!AR9))+(BI24*'Achievement Rates'!AR20),0)</f>
        <v>0</v>
      </c>
      <c r="BK24" s="7">
        <f>IF(Inputs!R5=3,(BJ23*(1-'Achievement Rates'!AS9))+(BJ24*'Achievement Rates'!AS20),0)</f>
        <v>0</v>
      </c>
      <c r="BL24" s="7">
        <f>IF(Inputs!S5=3,(BK23*(1-'Achievement Rates'!AT9))+(BK24*'Achievement Rates'!AT20),0)</f>
        <v>0</v>
      </c>
      <c r="BM24" s="7">
        <f>IF(Inputs!T5=3,(BL23*(1-'Achievement Rates'!AU9))+(BL24*'Achievement Rates'!AU20),0)</f>
        <v>0</v>
      </c>
      <c r="BN24" s="7">
        <f>IF(Inputs!U5=3,(BM23*(1-'Achievement Rates'!AV9))+(BM24*'Achievement Rates'!AV20),0)</f>
        <v>0</v>
      </c>
      <c r="BO24" s="7">
        <f>IF(Inputs!V5=3,(BN23*(1-'Achievement Rates'!AW9))+(BN24*'Achievement Rates'!AW20),0)</f>
        <v>0</v>
      </c>
    </row>
    <row r="26" spans="1:67" x14ac:dyDescent="0.35">
      <c r="A26" s="10" t="s">
        <v>23</v>
      </c>
      <c r="B26" s="10" t="s">
        <v>27</v>
      </c>
      <c r="C26" s="10">
        <f>Inputs!$F$5</f>
        <v>2022</v>
      </c>
      <c r="D26" s="10">
        <f>C26+1</f>
        <v>2023</v>
      </c>
      <c r="E26" s="10">
        <f t="shared" ref="E26:P26" si="23">D26+1</f>
        <v>2024</v>
      </c>
      <c r="F26" s="10">
        <f t="shared" si="23"/>
        <v>2025</v>
      </c>
      <c r="G26" s="10">
        <f t="shared" si="23"/>
        <v>2026</v>
      </c>
      <c r="H26" s="10">
        <f t="shared" si="23"/>
        <v>2027</v>
      </c>
      <c r="I26" s="10">
        <f t="shared" si="23"/>
        <v>2028</v>
      </c>
      <c r="J26" s="10">
        <f t="shared" si="23"/>
        <v>2029</v>
      </c>
      <c r="K26" s="10">
        <f t="shared" si="23"/>
        <v>2030</v>
      </c>
      <c r="L26" s="10">
        <f t="shared" si="23"/>
        <v>2031</v>
      </c>
      <c r="M26" s="10">
        <f t="shared" si="23"/>
        <v>2032</v>
      </c>
      <c r="N26" s="10">
        <f t="shared" si="23"/>
        <v>2033</v>
      </c>
      <c r="O26" s="10">
        <f t="shared" si="23"/>
        <v>2034</v>
      </c>
      <c r="P26" s="10">
        <f t="shared" si="23"/>
        <v>2035</v>
      </c>
      <c r="R26" s="10" t="s">
        <v>23</v>
      </c>
      <c r="S26" s="10" t="s">
        <v>27</v>
      </c>
      <c r="T26" s="10">
        <f>Inputs!$F$5</f>
        <v>2022</v>
      </c>
      <c r="U26" s="10">
        <f>T26+1</f>
        <v>2023</v>
      </c>
      <c r="V26" s="10">
        <f t="shared" ref="V26:AG26" si="24">U26+1</f>
        <v>2024</v>
      </c>
      <c r="W26" s="10">
        <f t="shared" si="24"/>
        <v>2025</v>
      </c>
      <c r="X26" s="10">
        <f t="shared" si="24"/>
        <v>2026</v>
      </c>
      <c r="Y26" s="10">
        <f t="shared" si="24"/>
        <v>2027</v>
      </c>
      <c r="Z26" s="10">
        <f t="shared" si="24"/>
        <v>2028</v>
      </c>
      <c r="AA26" s="10">
        <f t="shared" si="24"/>
        <v>2029</v>
      </c>
      <c r="AB26" s="10">
        <f t="shared" si="24"/>
        <v>2030</v>
      </c>
      <c r="AC26" s="10">
        <f t="shared" si="24"/>
        <v>2031</v>
      </c>
      <c r="AD26" s="10">
        <f t="shared" si="24"/>
        <v>2032</v>
      </c>
      <c r="AE26" s="10">
        <f t="shared" si="24"/>
        <v>2033</v>
      </c>
      <c r="AF26" s="10">
        <f t="shared" si="24"/>
        <v>2034</v>
      </c>
      <c r="AG26" s="10">
        <f t="shared" si="24"/>
        <v>2035</v>
      </c>
      <c r="AI26" s="10" t="s">
        <v>23</v>
      </c>
      <c r="AJ26" s="10" t="s">
        <v>27</v>
      </c>
      <c r="AK26" s="10">
        <f>Inputs!$F$5</f>
        <v>2022</v>
      </c>
      <c r="AL26" s="10">
        <f>AK26+1</f>
        <v>2023</v>
      </c>
      <c r="AM26" s="10">
        <f t="shared" ref="AM26:AX26" si="25">AL26+1</f>
        <v>2024</v>
      </c>
      <c r="AN26" s="10">
        <f t="shared" si="25"/>
        <v>2025</v>
      </c>
      <c r="AO26" s="10">
        <f t="shared" si="25"/>
        <v>2026</v>
      </c>
      <c r="AP26" s="10">
        <f t="shared" si="25"/>
        <v>2027</v>
      </c>
      <c r="AQ26" s="10">
        <f t="shared" si="25"/>
        <v>2028</v>
      </c>
      <c r="AR26" s="10">
        <f t="shared" si="25"/>
        <v>2029</v>
      </c>
      <c r="AS26" s="10">
        <f t="shared" si="25"/>
        <v>2030</v>
      </c>
      <c r="AT26" s="10">
        <f t="shared" si="25"/>
        <v>2031</v>
      </c>
      <c r="AU26" s="10">
        <f t="shared" si="25"/>
        <v>2032</v>
      </c>
      <c r="AV26" s="10">
        <f t="shared" si="25"/>
        <v>2033</v>
      </c>
      <c r="AW26" s="10">
        <f t="shared" si="25"/>
        <v>2034</v>
      </c>
      <c r="AX26" s="10">
        <f t="shared" si="25"/>
        <v>2035</v>
      </c>
      <c r="AZ26" s="10" t="s">
        <v>23</v>
      </c>
      <c r="BA26" s="10" t="s">
        <v>27</v>
      </c>
      <c r="BB26" s="10">
        <f>Inputs!$F$5</f>
        <v>2022</v>
      </c>
      <c r="BC26" s="10">
        <f>BB26+1</f>
        <v>2023</v>
      </c>
      <c r="BD26" s="10">
        <f t="shared" ref="BD26:BO26" si="26">BC26+1</f>
        <v>2024</v>
      </c>
      <c r="BE26" s="10">
        <f t="shared" si="26"/>
        <v>2025</v>
      </c>
      <c r="BF26" s="10">
        <f t="shared" si="26"/>
        <v>2026</v>
      </c>
      <c r="BG26" s="10">
        <f t="shared" si="26"/>
        <v>2027</v>
      </c>
      <c r="BH26" s="10">
        <f t="shared" si="26"/>
        <v>2028</v>
      </c>
      <c r="BI26" s="10">
        <f t="shared" si="26"/>
        <v>2029</v>
      </c>
      <c r="BJ26" s="10">
        <f t="shared" si="26"/>
        <v>2030</v>
      </c>
      <c r="BK26" s="10">
        <f t="shared" si="26"/>
        <v>2031</v>
      </c>
      <c r="BL26" s="10">
        <f t="shared" si="26"/>
        <v>2032</v>
      </c>
      <c r="BM26" s="10">
        <f t="shared" si="26"/>
        <v>2033</v>
      </c>
      <c r="BN26" s="10">
        <f t="shared" si="26"/>
        <v>2034</v>
      </c>
      <c r="BO26" s="10">
        <f t="shared" si="26"/>
        <v>2035</v>
      </c>
    </row>
    <row r="27" spans="1:67" x14ac:dyDescent="0.35">
      <c r="A27" s="10" t="str">
        <f>IF(Inputs!$J$5&gt;1,"Pre-Pri Year 1","Pre-Pri Year")</f>
        <v>Pre-Pri Year</v>
      </c>
      <c r="B27" s="16" t="str">
        <f>IF(Inputs!$J$5&gt;1,"3","3-5")</f>
        <v>3-5</v>
      </c>
      <c r="C27" s="54">
        <f>T27+AK27+BB27</f>
        <v>104809.32</v>
      </c>
      <c r="D27" s="7">
        <f>U27+AL27+BC27</f>
        <v>121078.5849</v>
      </c>
      <c r="E27" s="7">
        <f t="shared" ref="E27:E29" si="27">V27+AM27+BD27</f>
        <v>139961.174913</v>
      </c>
      <c r="F27" s="7">
        <f t="shared" ref="F27:F29" si="28">W27+AN27+BE27</f>
        <v>161884.72873880999</v>
      </c>
      <c r="G27" s="7">
        <f t="shared" ref="G27:G29" si="29">X27+AO27+BF27</f>
        <v>187347.6718389297</v>
      </c>
      <c r="H27" s="7">
        <f t="shared" ref="H27:H29" si="30">Y27+AP27+BG27</f>
        <v>216931.02493651488</v>
      </c>
      <c r="I27" s="7">
        <f t="shared" ref="I27:I29" si="31">Z27+AQ27+BH27</f>
        <v>251312.19313982318</v>
      </c>
      <c r="J27" s="7">
        <f t="shared" ref="J27:J29" si="32">AA27+AR27+BI27</f>
        <v>291281.06918697053</v>
      </c>
      <c r="K27" s="7">
        <f t="shared" ref="K27:K29" si="33">AB27+AS27+BJ27</f>
        <v>337758.84062000195</v>
      </c>
      <c r="L27" s="7">
        <f t="shared" ref="L27:P29" si="34">AC27+AT27+BK27</f>
        <v>391819.95653307519</v>
      </c>
      <c r="M27" s="7">
        <f t="shared" si="34"/>
        <v>454717.7865169624</v>
      </c>
      <c r="N27" s="7">
        <f t="shared" si="34"/>
        <v>527914.59442780656</v>
      </c>
      <c r="O27" s="7">
        <f t="shared" si="34"/>
        <v>613116.55484999891</v>
      </c>
      <c r="P27" s="7">
        <f t="shared" si="34"/>
        <v>712314.66318355687</v>
      </c>
      <c r="R27" s="10" t="str">
        <f>IF(Inputs!$J$5&gt;1,"Pre-Pri Year 1","Pre-Pri Year")</f>
        <v>Pre-Pri Year</v>
      </c>
      <c r="S27" s="16" t="str">
        <f>IF(Inputs!$J$5&gt;1,"3","3-5")</f>
        <v>3-5</v>
      </c>
      <c r="T27" s="54">
        <f>Inputs!D50</f>
        <v>79401</v>
      </c>
      <c r="U27" s="7">
        <f>T27*(1+U40)</f>
        <v>92899.17</v>
      </c>
      <c r="V27" s="7">
        <f t="shared" ref="V27:AG27" si="35">U27*(1+V40)</f>
        <v>108692.02889999999</v>
      </c>
      <c r="W27" s="7">
        <f t="shared" si="35"/>
        <v>127169.67381299999</v>
      </c>
      <c r="X27" s="7">
        <f t="shared" si="35"/>
        <v>148788.51836120998</v>
      </c>
      <c r="Y27" s="7">
        <f t="shared" si="35"/>
        <v>174082.56648261566</v>
      </c>
      <c r="Z27" s="7">
        <f t="shared" si="35"/>
        <v>203676.6027846603</v>
      </c>
      <c r="AA27" s="7">
        <f t="shared" si="35"/>
        <v>238301.62525805252</v>
      </c>
      <c r="AB27" s="7">
        <f t="shared" si="35"/>
        <v>278812.90155192144</v>
      </c>
      <c r="AC27" s="7">
        <f t="shared" si="35"/>
        <v>326211.09481574805</v>
      </c>
      <c r="AD27" s="7">
        <f t="shared" si="35"/>
        <v>381666.9809344252</v>
      </c>
      <c r="AE27" s="7">
        <f t="shared" si="35"/>
        <v>446550.36769327748</v>
      </c>
      <c r="AF27" s="7">
        <f t="shared" si="35"/>
        <v>522463.93020113464</v>
      </c>
      <c r="AG27" s="7">
        <f t="shared" si="35"/>
        <v>611282.79833532753</v>
      </c>
      <c r="AI27" s="10" t="str">
        <f>IF(Inputs!$J$5&gt;1,"Pre-Pri Year 1","Pre-Pri Year")</f>
        <v>Pre-Pri Year</v>
      </c>
      <c r="AJ27" s="16" t="str">
        <f>IF(Inputs!$J$5&gt;1,"3","3-5")</f>
        <v>3-5</v>
      </c>
      <c r="AK27" s="54">
        <f>Inputs!E50</f>
        <v>21438.27</v>
      </c>
      <c r="AL27" s="7">
        <f>AK27*(1+AL40)</f>
        <v>24010.862400000002</v>
      </c>
      <c r="AM27" s="7">
        <f t="shared" ref="AM27:AX27" si="36">AL27*(1+AM40)</f>
        <v>26892.165888000003</v>
      </c>
      <c r="AN27" s="7">
        <f t="shared" si="36"/>
        <v>30119.225794560007</v>
      </c>
      <c r="AO27" s="7">
        <f t="shared" si="36"/>
        <v>33733.532889907212</v>
      </c>
      <c r="AP27" s="7">
        <f t="shared" si="36"/>
        <v>37781.55683669608</v>
      </c>
      <c r="AQ27" s="7">
        <f t="shared" si="36"/>
        <v>42315.343657099613</v>
      </c>
      <c r="AR27" s="7">
        <f t="shared" si="36"/>
        <v>47393.18489595157</v>
      </c>
      <c r="AS27" s="7">
        <f t="shared" si="36"/>
        <v>53080.367083465761</v>
      </c>
      <c r="AT27" s="7">
        <f t="shared" si="36"/>
        <v>59450.011133481654</v>
      </c>
      <c r="AU27" s="7">
        <f t="shared" si="36"/>
        <v>66584.012469499459</v>
      </c>
      <c r="AV27" s="7">
        <f t="shared" si="36"/>
        <v>74574.093965839405</v>
      </c>
      <c r="AW27" s="7">
        <f t="shared" si="36"/>
        <v>83522.985241740142</v>
      </c>
      <c r="AX27" s="7">
        <f t="shared" si="36"/>
        <v>93545.743470748974</v>
      </c>
      <c r="AZ27" s="10" t="str">
        <f>IF(Inputs!$J$5&gt;1,"Pre-Pri Year 1","Pre-Pri Year")</f>
        <v>Pre-Pri Year</v>
      </c>
      <c r="BA27" s="16" t="str">
        <f>IF(Inputs!$J$5&gt;1,"3","3-5")</f>
        <v>3-5</v>
      </c>
      <c r="BB27" s="54">
        <f>Inputs!F50</f>
        <v>3970.05</v>
      </c>
      <c r="BC27" s="7">
        <f>BB27*(1+BC40)</f>
        <v>4168.5525000000007</v>
      </c>
      <c r="BD27" s="7">
        <f t="shared" ref="BD27:BO27" si="37">BC27*(1+BD40)</f>
        <v>4376.980125000001</v>
      </c>
      <c r="BE27" s="7">
        <f t="shared" si="37"/>
        <v>4595.8291312500014</v>
      </c>
      <c r="BF27" s="7">
        <f t="shared" si="37"/>
        <v>4825.620587812502</v>
      </c>
      <c r="BG27" s="7">
        <f t="shared" si="37"/>
        <v>5066.901617203127</v>
      </c>
      <c r="BH27" s="7">
        <f t="shared" si="37"/>
        <v>5320.2466980632835</v>
      </c>
      <c r="BI27" s="7">
        <f t="shared" si="37"/>
        <v>5586.2590329664481</v>
      </c>
      <c r="BJ27" s="7">
        <f t="shared" si="37"/>
        <v>5865.5719846147704</v>
      </c>
      <c r="BK27" s="7">
        <f t="shared" si="37"/>
        <v>6158.8505838455094</v>
      </c>
      <c r="BL27" s="7">
        <f t="shared" si="37"/>
        <v>6466.7931130377856</v>
      </c>
      <c r="BM27" s="7">
        <f t="shared" si="37"/>
        <v>6790.1327686896748</v>
      </c>
      <c r="BN27" s="7">
        <f t="shared" si="37"/>
        <v>7129.6394071241584</v>
      </c>
      <c r="BO27" s="7">
        <f t="shared" si="37"/>
        <v>7486.1213774803664</v>
      </c>
    </row>
    <row r="28" spans="1:67" x14ac:dyDescent="0.35">
      <c r="A28" s="10" t="str">
        <f>IF(Inputs!$J$5&gt;1,"Pre-Pri Year 2","")</f>
        <v/>
      </c>
      <c r="B28" s="16" t="str">
        <f>IF(Inputs!$J$5&gt;1,"4","")</f>
        <v/>
      </c>
      <c r="C28" s="54">
        <f t="shared" ref="C28:C29" si="38">T28+AK28+BB28</f>
        <v>0</v>
      </c>
      <c r="D28" s="7">
        <f t="shared" ref="D28:D29" si="39">U28+AL28+BC28</f>
        <v>0</v>
      </c>
      <c r="E28" s="7">
        <f t="shared" si="27"/>
        <v>0</v>
      </c>
      <c r="F28" s="7">
        <f t="shared" si="28"/>
        <v>0</v>
      </c>
      <c r="G28" s="7">
        <f t="shared" si="29"/>
        <v>0</v>
      </c>
      <c r="H28" s="7">
        <f t="shared" si="30"/>
        <v>0</v>
      </c>
      <c r="I28" s="7">
        <f t="shared" si="31"/>
        <v>0</v>
      </c>
      <c r="J28" s="7">
        <f t="shared" si="32"/>
        <v>0</v>
      </c>
      <c r="K28" s="7">
        <f t="shared" si="33"/>
        <v>0</v>
      </c>
      <c r="L28" s="7">
        <f t="shared" si="34"/>
        <v>0</v>
      </c>
      <c r="M28" s="7">
        <f t="shared" si="34"/>
        <v>0</v>
      </c>
      <c r="N28" s="7">
        <f t="shared" si="34"/>
        <v>0</v>
      </c>
      <c r="O28" s="7">
        <f t="shared" si="34"/>
        <v>0</v>
      </c>
      <c r="P28" s="7">
        <f t="shared" si="34"/>
        <v>0</v>
      </c>
      <c r="R28" s="10" t="str">
        <f>IF(Inputs!$J$5&gt;1,"Pre-Pri Year 2","")</f>
        <v/>
      </c>
      <c r="S28" s="16" t="str">
        <f>IF(Inputs!$J$5&gt;1,"4","")</f>
        <v/>
      </c>
      <c r="T28" s="54" t="str">
        <f>IF(Inputs!$J$5&gt;1,Inputs!D51,"0")</f>
        <v>0</v>
      </c>
      <c r="U28" s="7">
        <f>IF(Inputs!J5&gt;1,(T27*(1-'Achievement Rates'!C11))+(T28*'Achievement Rates'!C22),0)</f>
        <v>0</v>
      </c>
      <c r="V28" s="7">
        <f>IF(Inputs!J5&gt;1,(U27*(1-'Achievement Rates'!D11))+(U28*'Achievement Rates'!D22),0)</f>
        <v>0</v>
      </c>
      <c r="W28" s="7">
        <f>IF(Inputs!J5&gt;1,(V27*(1-'Achievement Rates'!E11))+(V28*'Achievement Rates'!E22),0)</f>
        <v>0</v>
      </c>
      <c r="X28" s="7">
        <f>IF(Inputs!J5&gt;1,(W27*(1-'Achievement Rates'!F11))+(W28*'Achievement Rates'!F22),0)</f>
        <v>0</v>
      </c>
      <c r="Y28" s="7">
        <f>IF(Inputs!J5&gt;1,(X27*(1-'Achievement Rates'!G11))+(X28*'Achievement Rates'!G22),0)</f>
        <v>0</v>
      </c>
      <c r="Z28" s="7">
        <f>IF(Inputs!J5&gt;1,(Y27*(1-'Achievement Rates'!H11))+(Y28*'Achievement Rates'!H22),0)</f>
        <v>0</v>
      </c>
      <c r="AA28" s="7">
        <f>IF(Inputs!J5&gt;1,(Z27*(1-'Achievement Rates'!I11))+(Z28*'Achievement Rates'!I22),0)</f>
        <v>0</v>
      </c>
      <c r="AB28" s="7">
        <f>IF(Inputs!J5&gt;1,(AA27*(1-'Achievement Rates'!J11))+(AA28*'Achievement Rates'!J22),0)</f>
        <v>0</v>
      </c>
      <c r="AC28" s="7">
        <f>IF(Inputs!J5&gt;1,(AB27*(1-'Achievement Rates'!K11))+(AB28*'Achievement Rates'!K22),0)</f>
        <v>0</v>
      </c>
      <c r="AD28" s="7">
        <f>IF(Inputs!$J$5&gt;1,(AC27*(1-'Achievement Rates'!L11))+(AC28*'Achievement Rates'!L22),0)</f>
        <v>0</v>
      </c>
      <c r="AE28" s="7">
        <f>IF(Inputs!$J$5&gt;1,(AD27*(1-'Achievement Rates'!M11))+(AD28*'Achievement Rates'!M22),0)</f>
        <v>0</v>
      </c>
      <c r="AF28" s="7">
        <f>IF(Inputs!$J$5&gt;1,(AE27*(1-'Achievement Rates'!N11))+(AE28*'Achievement Rates'!N22),0)</f>
        <v>0</v>
      </c>
      <c r="AG28" s="7">
        <f>IF(Inputs!$J$5&gt;1,(AF27*(1-'Achievement Rates'!O11))+(AF28*'Achievement Rates'!O22),0)</f>
        <v>0</v>
      </c>
      <c r="AI28" s="10" t="str">
        <f>IF(Inputs!$J$5&gt;1,"Pre-Pri Year 2","")</f>
        <v/>
      </c>
      <c r="AJ28" s="16" t="str">
        <f>IF(Inputs!$J$5&gt;1,"4","")</f>
        <v/>
      </c>
      <c r="AK28" s="54" t="str">
        <f>IF(Inputs!$J$5&gt;1,Inputs!E51,"0")</f>
        <v>0</v>
      </c>
      <c r="AL28" s="7">
        <f>IF(Inputs!$J$5&gt;1,(AK27*(1-'Achievement Rates'!T11))+(AK28*'Achievement Rates'!T22),0)</f>
        <v>0</v>
      </c>
      <c r="AM28" s="7">
        <f>IF(Inputs!$J$5&gt;1,(AL27*(1-'Achievement Rates'!U11))+(AL28*'Achievement Rates'!U22),0)</f>
        <v>0</v>
      </c>
      <c r="AN28" s="7">
        <f>IF(Inputs!$J$5&gt;1,(AM27*(1-'Achievement Rates'!V11))+(AM28*'Achievement Rates'!V22),0)</f>
        <v>0</v>
      </c>
      <c r="AO28" s="7">
        <f>IF(Inputs!$J$5&gt;1,(AN27*(1-'Achievement Rates'!W11))+(AN28*'Achievement Rates'!W22),0)</f>
        <v>0</v>
      </c>
      <c r="AP28" s="7">
        <f>IF(Inputs!$J$5&gt;1,(AO27*(1-'Achievement Rates'!X11))+(AO28*'Achievement Rates'!X22),0)</f>
        <v>0</v>
      </c>
      <c r="AQ28" s="7">
        <f>IF(Inputs!$J$5&gt;1,(AP27*(1-'Achievement Rates'!Y11))+(AP28*'Achievement Rates'!Y22),0)</f>
        <v>0</v>
      </c>
      <c r="AR28" s="7">
        <f>IF(Inputs!$J$5&gt;1,(AQ27*(1-'Achievement Rates'!Z11))+(AQ28*'Achievement Rates'!Z22),0)</f>
        <v>0</v>
      </c>
      <c r="AS28" s="7">
        <f>IF(Inputs!$J$5&gt;1,(AR27*(1-'Achievement Rates'!AA11))+(AR28*'Achievement Rates'!AA22),0)</f>
        <v>0</v>
      </c>
      <c r="AT28" s="7">
        <f>IF(Inputs!$J$5&gt;1,(AS27*(1-'Achievement Rates'!AB11))+(AS28*'Achievement Rates'!AB22),0)</f>
        <v>0</v>
      </c>
      <c r="AU28" s="7">
        <f>IF(Inputs!$J$5&gt;1,(AT27*(1-'Achievement Rates'!AC11))+(AT28*'Achievement Rates'!AC22),0)</f>
        <v>0</v>
      </c>
      <c r="AV28" s="7">
        <f>IF(Inputs!$J$5&gt;1,(AU27*(1-'Achievement Rates'!AD11))+(AU28*'Achievement Rates'!AD22),0)</f>
        <v>0</v>
      </c>
      <c r="AW28" s="7">
        <f>IF(Inputs!$J$5&gt;1,(AV27*(1-'Achievement Rates'!AE11))+(AV28*'Achievement Rates'!AE22),0)</f>
        <v>0</v>
      </c>
      <c r="AX28" s="7">
        <f>IF(Inputs!$J$5&gt;1,(AW27*(1-'Achievement Rates'!AF11))+(AW28*'Achievement Rates'!AF22),0)</f>
        <v>0</v>
      </c>
      <c r="AZ28" s="10" t="str">
        <f>IF(Inputs!$J$5&gt;1,"Pre-Pri Year 2","")</f>
        <v/>
      </c>
      <c r="BA28" s="16" t="str">
        <f>IF(Inputs!$J$5&gt;1,"4","")</f>
        <v/>
      </c>
      <c r="BB28" s="54" t="str">
        <f>IF(Inputs!$J$5&gt;1,Inputs!F51,"0")</f>
        <v>0</v>
      </c>
      <c r="BC28" s="7">
        <f>IF(Inputs!$J$5&gt;1,(BB27*(1-'Achievement Rates'!AK11))+(BB28*'Achievement Rates'!AK22),0)</f>
        <v>0</v>
      </c>
      <c r="BD28" s="7">
        <f>IF(Inputs!$J$5&gt;1,(BC27*(1-'Achievement Rates'!AL11))+(BC28*'Achievement Rates'!AL22),0)</f>
        <v>0</v>
      </c>
      <c r="BE28" s="7">
        <f>IF(Inputs!$J$5&gt;1,(BD27*(1-'Achievement Rates'!AM11))+(BD28*'Achievement Rates'!AM22),0)</f>
        <v>0</v>
      </c>
      <c r="BF28" s="7">
        <f>IF(Inputs!$J$5&gt;1,(BE27*(1-'Achievement Rates'!AN11))+(BE28*'Achievement Rates'!AN22),0)</f>
        <v>0</v>
      </c>
      <c r="BG28" s="7">
        <f>IF(Inputs!$J$5&gt;1,(BF27*(1-'Achievement Rates'!AO11))+(BF28*'Achievement Rates'!AO22),0)</f>
        <v>0</v>
      </c>
      <c r="BH28" s="7">
        <f>IF(Inputs!$J$5&gt;1,(BG27*(1-'Achievement Rates'!AP11))+(BG28*'Achievement Rates'!AP22),0)</f>
        <v>0</v>
      </c>
      <c r="BI28" s="7">
        <f>IF(Inputs!$J$5&gt;1,(BH27*(1-'Achievement Rates'!AQ11))+(BH28*'Achievement Rates'!AQ22),0)</f>
        <v>0</v>
      </c>
      <c r="BJ28" s="7">
        <f>IF(Inputs!$J$5&gt;1,(BI27*(1-'Achievement Rates'!AR11))+(BI28*'Achievement Rates'!AR22),0)</f>
        <v>0</v>
      </c>
      <c r="BK28" s="7">
        <f>IF(Inputs!$J$5&gt;1,(BJ27*(1-'Achievement Rates'!AS11))+(BJ28*'Achievement Rates'!AS22),0)</f>
        <v>0</v>
      </c>
      <c r="BL28" s="7">
        <f>IF(Inputs!$J$5&gt;1,(BK27*(1-'Achievement Rates'!AT11))+(BK28*'Achievement Rates'!AT22),0)</f>
        <v>0</v>
      </c>
      <c r="BM28" s="7">
        <f>IF(Inputs!$J$5&gt;1,(BL27*(1-'Achievement Rates'!AU11))+(BL28*'Achievement Rates'!AU22),0)</f>
        <v>0</v>
      </c>
      <c r="BN28" s="7">
        <f>IF(Inputs!$J$5&gt;1,(BM27*(1-'Achievement Rates'!AV11))+(BM28*'Achievement Rates'!AV22),0)</f>
        <v>0</v>
      </c>
      <c r="BO28" s="7">
        <f>IF(Inputs!$J$5&gt;1,(BN27*(1-'Achievement Rates'!AW11))+(BN28*'Achievement Rates'!AW22),0)</f>
        <v>0</v>
      </c>
    </row>
    <row r="29" spans="1:67" x14ac:dyDescent="0.35">
      <c r="A29" s="10" t="str">
        <f>IF(Inputs!$J$5&gt;2,"Pre-Pri Year 3","")</f>
        <v/>
      </c>
      <c r="B29" s="16" t="str">
        <f>IF(Inputs!$J$5&lt;3,"","5")</f>
        <v/>
      </c>
      <c r="C29" s="54">
        <f t="shared" si="38"/>
        <v>0</v>
      </c>
      <c r="D29" s="7">
        <f t="shared" si="39"/>
        <v>0</v>
      </c>
      <c r="E29" s="7">
        <f t="shared" si="27"/>
        <v>0</v>
      </c>
      <c r="F29" s="7">
        <f t="shared" si="28"/>
        <v>0</v>
      </c>
      <c r="G29" s="7">
        <f t="shared" si="29"/>
        <v>0</v>
      </c>
      <c r="H29" s="7">
        <f t="shared" si="30"/>
        <v>0</v>
      </c>
      <c r="I29" s="7">
        <f t="shared" si="31"/>
        <v>0</v>
      </c>
      <c r="J29" s="7">
        <f t="shared" si="32"/>
        <v>0</v>
      </c>
      <c r="K29" s="7">
        <f t="shared" si="33"/>
        <v>0</v>
      </c>
      <c r="L29" s="7">
        <f t="shared" si="34"/>
        <v>0</v>
      </c>
      <c r="M29" s="7">
        <f t="shared" si="34"/>
        <v>0</v>
      </c>
      <c r="N29" s="7">
        <f t="shared" si="34"/>
        <v>0</v>
      </c>
      <c r="O29" s="7">
        <f t="shared" si="34"/>
        <v>0</v>
      </c>
      <c r="P29" s="7">
        <f t="shared" si="34"/>
        <v>0</v>
      </c>
      <c r="R29" s="10" t="str">
        <f>IF(Inputs!$J$5&gt;2,"Pre-Pri Year 3","")</f>
        <v/>
      </c>
      <c r="S29" s="16" t="str">
        <f>IF(Inputs!$J$5&lt;3,"","5")</f>
        <v/>
      </c>
      <c r="T29" s="54" t="str">
        <f>IF(Inputs!$J$5&gt;1,Inputs!D52,"0")</f>
        <v>0</v>
      </c>
      <c r="U29" s="7">
        <f>IF(Inputs!J5=3,(T28*(1-'Achievement Rates'!C12))+(T29*'Achievement Rates'!C23),0)</f>
        <v>0</v>
      </c>
      <c r="V29" s="7">
        <f>IF(Inputs!J5=3,(U28*(1-'Achievement Rates'!D12))+(U29*'Achievement Rates'!D23),0)</f>
        <v>0</v>
      </c>
      <c r="W29" s="7">
        <f>IF(Inputs!J5=3,(V28*(1-'Achievement Rates'!E12))+(V29*'Achievement Rates'!E23),0)</f>
        <v>0</v>
      </c>
      <c r="X29" s="7">
        <f>IF(Inputs!J5=3,(W28*(1-'Achievement Rates'!F12))+(W29*'Achievement Rates'!F23),0)</f>
        <v>0</v>
      </c>
      <c r="Y29" s="7">
        <f>IF(Inputs!J5=3,(X28*(1-'Achievement Rates'!G12))+(X29*'Achievement Rates'!G23),0)</f>
        <v>0</v>
      </c>
      <c r="Z29" s="7">
        <f>IF(Inputs!J5=3,(Y28*(1-'Achievement Rates'!H12))+(Y29*'Achievement Rates'!H23),0)</f>
        <v>0</v>
      </c>
      <c r="AA29" s="7">
        <f>IF(Inputs!J5=3,(Z28*(1-'Achievement Rates'!I12))+(Z29*'Achievement Rates'!I23),0)</f>
        <v>0</v>
      </c>
      <c r="AB29" s="7">
        <f>IF(Inputs!J5=3,(AA28*(1-'Achievement Rates'!J12))+(AA29*'Achievement Rates'!J23),0)</f>
        <v>0</v>
      </c>
      <c r="AC29" s="7">
        <f>IF(Inputs!J5=3,(AB28*(1-'Achievement Rates'!K12))+(AB29*'Achievement Rates'!K23),0)</f>
        <v>0</v>
      </c>
      <c r="AD29" s="7">
        <f>IF(Inputs!$J$5=3,(AC28*(1-'Achievement Rates'!L12))+(AC29*'Achievement Rates'!L23),0)</f>
        <v>0</v>
      </c>
      <c r="AE29" s="7">
        <f>IF(Inputs!$J$5=3,(AD28*(1-'Achievement Rates'!M12))+(AD29*'Achievement Rates'!M23),0)</f>
        <v>0</v>
      </c>
      <c r="AF29" s="7">
        <f>IF(Inputs!$J$5=3,(AE28*(1-'Achievement Rates'!N12))+(AE29*'Achievement Rates'!N23),0)</f>
        <v>0</v>
      </c>
      <c r="AG29" s="7">
        <f>IF(Inputs!$J$5=3,(AF28*(1-'Achievement Rates'!O12))+(AF29*'Achievement Rates'!O23),0)</f>
        <v>0</v>
      </c>
      <c r="AI29" s="10" t="str">
        <f>IF(Inputs!$J$5&gt;2,"Pre-Pri Year 3","")</f>
        <v/>
      </c>
      <c r="AJ29" s="16" t="str">
        <f>IF(Inputs!$J$5&lt;3,"","5")</f>
        <v/>
      </c>
      <c r="AK29" s="54" t="str">
        <f>IF(Inputs!$J$5&gt;1,Inputs!E52,"0")</f>
        <v>0</v>
      </c>
      <c r="AL29" s="7">
        <f>IF(Inputs!J5=3,(AK28*(1-'Achievement Rates'!T12))+(AK29*'Achievement Rates'!T23),0)</f>
        <v>0</v>
      </c>
      <c r="AM29" s="7">
        <f>IF(Inputs!K5=3,(AL28*(1-'Achievement Rates'!U12))+(AL29*'Achievement Rates'!U23),0)</f>
        <v>0</v>
      </c>
      <c r="AN29" s="7">
        <f>IF(Inputs!L5=3,(AM28*(1-'Achievement Rates'!V12))+(AM29*'Achievement Rates'!V23),0)</f>
        <v>0</v>
      </c>
      <c r="AO29" s="7">
        <f>IF(Inputs!M5=3,(AN28*(1-'Achievement Rates'!W12))+(AN29*'Achievement Rates'!W23),0)</f>
        <v>0</v>
      </c>
      <c r="AP29" s="7">
        <f>IF(Inputs!N5=3,(AO28*(1-'Achievement Rates'!X12))+(AO29*'Achievement Rates'!X23),0)</f>
        <v>0</v>
      </c>
      <c r="AQ29" s="7">
        <f>IF(Inputs!O5=3,(AP28*(1-'Achievement Rates'!Y12))+(AP29*'Achievement Rates'!Y23),0)</f>
        <v>0</v>
      </c>
      <c r="AR29" s="7">
        <f>IF(Inputs!P5=3,(AQ28*(1-'Achievement Rates'!Z12))+(AQ29*'Achievement Rates'!Z23),0)</f>
        <v>0</v>
      </c>
      <c r="AS29" s="7">
        <f>IF(Inputs!Q5=3,(AR28*(1-'Achievement Rates'!AA12))+(AR29*'Achievement Rates'!AA23),0)</f>
        <v>0</v>
      </c>
      <c r="AT29" s="7">
        <f>IF(Inputs!R5=3,(AS28*(1-'Achievement Rates'!AB12))+(AS29*'Achievement Rates'!AB23),0)</f>
        <v>0</v>
      </c>
      <c r="AU29" s="7">
        <f>IF(Inputs!S5=3,(AT28*(1-'Achievement Rates'!AC12))+(AT29*'Achievement Rates'!AC23),0)</f>
        <v>0</v>
      </c>
      <c r="AV29" s="7">
        <f>IF(Inputs!T5=3,(AU28*(1-'Achievement Rates'!AD12))+(AU29*'Achievement Rates'!AD23),0)</f>
        <v>0</v>
      </c>
      <c r="AW29" s="7">
        <f>IF(Inputs!U5=3,(AV28*(1-'Achievement Rates'!AE12))+(AV29*'Achievement Rates'!AE23),0)</f>
        <v>0</v>
      </c>
      <c r="AX29" s="7">
        <f>IF(Inputs!V5=3,(AW28*(1-'Achievement Rates'!AF12))+(AW29*'Achievement Rates'!AF23),0)</f>
        <v>0</v>
      </c>
      <c r="AZ29" s="10" t="str">
        <f>IF(Inputs!$J$5&gt;2,"Pre-Pri Year 3","")</f>
        <v/>
      </c>
      <c r="BA29" s="16" t="str">
        <f>IF(Inputs!$J$5&lt;3,"","5")</f>
        <v/>
      </c>
      <c r="BB29" s="54" t="str">
        <f>IF(Inputs!$J$5&gt;1,Inputs!F52,"0")</f>
        <v>0</v>
      </c>
      <c r="BC29" s="7">
        <f>IF(Inputs!J5=3,(BB28*(1-'Achievement Rates'!AK12))+(BB29*'Achievement Rates'!AK23),0)</f>
        <v>0</v>
      </c>
      <c r="BD29" s="7">
        <f>IF(Inputs!K5=3,(BC28*(1-'Achievement Rates'!AL12))+(BC29*'Achievement Rates'!AL23),0)</f>
        <v>0</v>
      </c>
      <c r="BE29" s="7">
        <f>IF(Inputs!L5=3,(BD28*(1-'Achievement Rates'!AM12))+(BD29*'Achievement Rates'!AM23),0)</f>
        <v>0</v>
      </c>
      <c r="BF29" s="7">
        <f>IF(Inputs!M5=3,(BE28*(1-'Achievement Rates'!AN12))+(BE29*'Achievement Rates'!AN23),0)</f>
        <v>0</v>
      </c>
      <c r="BG29" s="7">
        <f>IF(Inputs!N5=3,(BF28*(1-'Achievement Rates'!AO12))+(BF29*'Achievement Rates'!AO23),0)</f>
        <v>0</v>
      </c>
      <c r="BH29" s="7">
        <f>IF(Inputs!O5=3,(BG28*(1-'Achievement Rates'!AP12))+(BG29*'Achievement Rates'!AP23),0)</f>
        <v>0</v>
      </c>
      <c r="BI29" s="7">
        <f>IF(Inputs!P5=3,(BH28*(1-'Achievement Rates'!AQ12))+(BH29*'Achievement Rates'!AQ23),0)</f>
        <v>0</v>
      </c>
      <c r="BJ29" s="7">
        <f>IF(Inputs!Q5=3,(BI28*(1-'Achievement Rates'!AR12))+(BI29*'Achievement Rates'!AR23),0)</f>
        <v>0</v>
      </c>
      <c r="BK29" s="7">
        <f>IF(Inputs!R5=3,(BJ28*(1-'Achievement Rates'!AS12))+(BJ29*'Achievement Rates'!AS23),0)</f>
        <v>0</v>
      </c>
      <c r="BL29" s="7">
        <f>IF(Inputs!S5=3,(BK28*(1-'Achievement Rates'!AT12))+(BK29*'Achievement Rates'!AT23),0)</f>
        <v>0</v>
      </c>
      <c r="BM29" s="7">
        <f>IF(Inputs!T5=3,(BL28*(1-'Achievement Rates'!AU12))+(BL29*'Achievement Rates'!AU23),0)</f>
        <v>0</v>
      </c>
      <c r="BN29" s="7">
        <f>IF(Inputs!U5=3,(BM28*(1-'Achievement Rates'!AV12))+(BM29*'Achievement Rates'!AV23),0)</f>
        <v>0</v>
      </c>
      <c r="BO29" s="7">
        <f>IF(Inputs!V5=3,(BN28*(1-'Achievement Rates'!AW12))+(BN29*'Achievement Rates'!AW23),0)</f>
        <v>0</v>
      </c>
    </row>
    <row r="31" spans="1:67" x14ac:dyDescent="0.35">
      <c r="A31" s="10" t="s">
        <v>50</v>
      </c>
      <c r="B31" s="10" t="s">
        <v>27</v>
      </c>
      <c r="C31" s="10">
        <f>Inputs!$F$5</f>
        <v>2022</v>
      </c>
      <c r="D31" s="10">
        <f>C31+1</f>
        <v>2023</v>
      </c>
      <c r="E31" s="10">
        <f t="shared" ref="E31:P31" si="40">D31+1</f>
        <v>2024</v>
      </c>
      <c r="F31" s="10">
        <f t="shared" si="40"/>
        <v>2025</v>
      </c>
      <c r="G31" s="10">
        <f t="shared" si="40"/>
        <v>2026</v>
      </c>
      <c r="H31" s="10">
        <f t="shared" si="40"/>
        <v>2027</v>
      </c>
      <c r="I31" s="10">
        <f t="shared" si="40"/>
        <v>2028</v>
      </c>
      <c r="J31" s="10">
        <f t="shared" si="40"/>
        <v>2029</v>
      </c>
      <c r="K31" s="10">
        <f t="shared" si="40"/>
        <v>2030</v>
      </c>
      <c r="L31" s="10">
        <f t="shared" si="40"/>
        <v>2031</v>
      </c>
      <c r="M31" s="10">
        <f t="shared" si="40"/>
        <v>2032</v>
      </c>
      <c r="N31" s="10">
        <f t="shared" si="40"/>
        <v>2033</v>
      </c>
      <c r="O31" s="10">
        <f t="shared" si="40"/>
        <v>2034</v>
      </c>
      <c r="P31" s="10">
        <f t="shared" si="40"/>
        <v>2035</v>
      </c>
      <c r="R31" s="10" t="s">
        <v>50</v>
      </c>
      <c r="S31" s="10" t="s">
        <v>27</v>
      </c>
      <c r="T31" s="10">
        <f>Inputs!$F$5</f>
        <v>2022</v>
      </c>
      <c r="U31" s="10">
        <f>T31+1</f>
        <v>2023</v>
      </c>
      <c r="V31" s="10">
        <f t="shared" ref="V31:AG31" si="41">U31+1</f>
        <v>2024</v>
      </c>
      <c r="W31" s="10">
        <f t="shared" si="41"/>
        <v>2025</v>
      </c>
      <c r="X31" s="10">
        <f t="shared" si="41"/>
        <v>2026</v>
      </c>
      <c r="Y31" s="10">
        <f t="shared" si="41"/>
        <v>2027</v>
      </c>
      <c r="Z31" s="10">
        <f t="shared" si="41"/>
        <v>2028</v>
      </c>
      <c r="AA31" s="10">
        <f t="shared" si="41"/>
        <v>2029</v>
      </c>
      <c r="AB31" s="10">
        <f t="shared" si="41"/>
        <v>2030</v>
      </c>
      <c r="AC31" s="10">
        <f t="shared" si="41"/>
        <v>2031</v>
      </c>
      <c r="AD31" s="10">
        <f t="shared" si="41"/>
        <v>2032</v>
      </c>
      <c r="AE31" s="10">
        <f t="shared" si="41"/>
        <v>2033</v>
      </c>
      <c r="AF31" s="10">
        <f t="shared" si="41"/>
        <v>2034</v>
      </c>
      <c r="AG31" s="10">
        <f t="shared" si="41"/>
        <v>2035</v>
      </c>
      <c r="AI31" s="10" t="s">
        <v>50</v>
      </c>
      <c r="AJ31" s="10" t="s">
        <v>27</v>
      </c>
      <c r="AK31" s="10">
        <f>Inputs!$F$5</f>
        <v>2022</v>
      </c>
      <c r="AL31" s="10">
        <f>AK31+1</f>
        <v>2023</v>
      </c>
      <c r="AM31" s="10">
        <f t="shared" ref="AM31:AX31" si="42">AL31+1</f>
        <v>2024</v>
      </c>
      <c r="AN31" s="10">
        <f t="shared" si="42"/>
        <v>2025</v>
      </c>
      <c r="AO31" s="10">
        <f t="shared" si="42"/>
        <v>2026</v>
      </c>
      <c r="AP31" s="10">
        <f t="shared" si="42"/>
        <v>2027</v>
      </c>
      <c r="AQ31" s="10">
        <f t="shared" si="42"/>
        <v>2028</v>
      </c>
      <c r="AR31" s="10">
        <f t="shared" si="42"/>
        <v>2029</v>
      </c>
      <c r="AS31" s="10">
        <f t="shared" si="42"/>
        <v>2030</v>
      </c>
      <c r="AT31" s="10">
        <f t="shared" si="42"/>
        <v>2031</v>
      </c>
      <c r="AU31" s="10">
        <f t="shared" si="42"/>
        <v>2032</v>
      </c>
      <c r="AV31" s="10">
        <f t="shared" si="42"/>
        <v>2033</v>
      </c>
      <c r="AW31" s="10">
        <f t="shared" si="42"/>
        <v>2034</v>
      </c>
      <c r="AX31" s="10">
        <f t="shared" si="42"/>
        <v>2035</v>
      </c>
      <c r="AZ31" s="10" t="s">
        <v>50</v>
      </c>
      <c r="BA31" s="10" t="s">
        <v>27</v>
      </c>
      <c r="BB31" s="10">
        <f>Inputs!$F$5</f>
        <v>2022</v>
      </c>
      <c r="BC31" s="10">
        <f>BB31+1</f>
        <v>2023</v>
      </c>
      <c r="BD31" s="10">
        <f t="shared" ref="BD31:BO31" si="43">BC31+1</f>
        <v>2024</v>
      </c>
      <c r="BE31" s="10">
        <f t="shared" si="43"/>
        <v>2025</v>
      </c>
      <c r="BF31" s="10">
        <f t="shared" si="43"/>
        <v>2026</v>
      </c>
      <c r="BG31" s="10">
        <f t="shared" si="43"/>
        <v>2027</v>
      </c>
      <c r="BH31" s="10">
        <f t="shared" si="43"/>
        <v>2028</v>
      </c>
      <c r="BI31" s="10">
        <f t="shared" si="43"/>
        <v>2029</v>
      </c>
      <c r="BJ31" s="10">
        <f t="shared" si="43"/>
        <v>2030</v>
      </c>
      <c r="BK31" s="10">
        <f t="shared" si="43"/>
        <v>2031</v>
      </c>
      <c r="BL31" s="10">
        <f t="shared" si="43"/>
        <v>2032</v>
      </c>
      <c r="BM31" s="10">
        <f t="shared" si="43"/>
        <v>2033</v>
      </c>
      <c r="BN31" s="10">
        <f t="shared" si="43"/>
        <v>2034</v>
      </c>
      <c r="BO31" s="10">
        <f t="shared" si="43"/>
        <v>2035</v>
      </c>
    </row>
    <row r="32" spans="1:67" x14ac:dyDescent="0.35">
      <c r="A32" s="10" t="str">
        <f>IF(Inputs!$J$5&gt;1,"Pre-Pri Year 1","Pre-Pri Year")</f>
        <v>Pre-Pri Year</v>
      </c>
      <c r="B32" s="16" t="str">
        <f>IF(Inputs!$J$5&gt;1,"3","3-5")</f>
        <v>3-5</v>
      </c>
      <c r="C32" s="54">
        <f t="shared" ref="C32:P34" si="44">C22+C27</f>
        <v>260820.56</v>
      </c>
      <c r="D32" s="7">
        <f t="shared" si="44"/>
        <v>295695.2194</v>
      </c>
      <c r="E32" s="7">
        <f t="shared" si="44"/>
        <v>335443.78569799999</v>
      </c>
      <c r="F32" s="7">
        <f t="shared" si="44"/>
        <v>380772.62537775998</v>
      </c>
      <c r="G32" s="7">
        <f t="shared" si="44"/>
        <v>432493.65799896617</v>
      </c>
      <c r="H32" s="7">
        <f t="shared" si="44"/>
        <v>491540.54074237961</v>
      </c>
      <c r="I32" s="7">
        <f t="shared" si="44"/>
        <v>558987.38833455858</v>
      </c>
      <c r="J32" s="7">
        <f t="shared" si="44"/>
        <v>636070.43257124349</v>
      </c>
      <c r="K32" s="7">
        <f t="shared" si="44"/>
        <v>724213.09102384653</v>
      </c>
      <c r="L32" s="7">
        <f t="shared" si="44"/>
        <v>825054.99056884763</v>
      </c>
      <c r="M32" s="7">
        <f t="shared" si="44"/>
        <v>940485.5798891359</v>
      </c>
      <c r="N32" s="7">
        <f t="shared" si="44"/>
        <v>1072683.0681163745</v>
      </c>
      <c r="O32" s="7">
        <f t="shared" si="44"/>
        <v>1224159.5467132363</v>
      </c>
      <c r="P32" s="7">
        <f t="shared" si="44"/>
        <v>1397813.2913319822</v>
      </c>
      <c r="R32" s="10" t="str">
        <f>IF(Inputs!$J$5&gt;1,"Pre-Pri Year 1","Pre-Pri Year")</f>
        <v>Pre-Pri Year</v>
      </c>
      <c r="S32" s="16" t="str">
        <f>IF(Inputs!$J$5&gt;1,"3","3-5")</f>
        <v>3-5</v>
      </c>
      <c r="T32" s="54">
        <f t="shared" ref="T32:AG34" si="45">T22+T27</f>
        <v>184814</v>
      </c>
      <c r="U32" s="7">
        <f t="shared" si="45"/>
        <v>212015.86</v>
      </c>
      <c r="V32" s="7">
        <f t="shared" si="45"/>
        <v>243293.88859999995</v>
      </c>
      <c r="W32" s="7">
        <f t="shared" si="45"/>
        <v>279269.77527399996</v>
      </c>
      <c r="X32" s="7">
        <f t="shared" si="45"/>
        <v>320661.63301213994</v>
      </c>
      <c r="Y32" s="7">
        <f t="shared" si="45"/>
        <v>368299.18603816646</v>
      </c>
      <c r="Z32" s="7">
        <f t="shared" si="45"/>
        <v>423141.38288243266</v>
      </c>
      <c r="AA32" s="7">
        <f t="shared" si="45"/>
        <v>486296.82676853531</v>
      </c>
      <c r="AB32" s="7">
        <f t="shared" si="45"/>
        <v>559047.47925876698</v>
      </c>
      <c r="AC32" s="7">
        <f t="shared" si="45"/>
        <v>642876.16762448347</v>
      </c>
      <c r="AD32" s="7">
        <f t="shared" si="45"/>
        <v>739498.51320829615</v>
      </c>
      <c r="AE32" s="7">
        <f t="shared" si="45"/>
        <v>850899.99916275172</v>
      </c>
      <c r="AF32" s="7">
        <f t="shared" si="45"/>
        <v>979379.01376164041</v>
      </c>
      <c r="AG32" s="7">
        <f t="shared" si="45"/>
        <v>1127596.8427586991</v>
      </c>
      <c r="AI32" s="10" t="str">
        <f>IF(Inputs!$J$5&gt;1,"Pre-Pri Year 1","Pre-Pri Year")</f>
        <v>Pre-Pri Year</v>
      </c>
      <c r="AJ32" s="16" t="str">
        <f>IF(Inputs!$J$5&gt;1,"3","3-5")</f>
        <v>3-5</v>
      </c>
      <c r="AK32" s="54">
        <f t="shared" ref="AK32:AX34" si="46">AK22+AK27</f>
        <v>66765.86</v>
      </c>
      <c r="AL32" s="7">
        <f t="shared" si="46"/>
        <v>73871.2114</v>
      </c>
      <c r="AM32" s="7">
        <f t="shared" si="46"/>
        <v>81738.549788000004</v>
      </c>
      <c r="AN32" s="7">
        <f t="shared" si="46"/>
        <v>90450.248084560022</v>
      </c>
      <c r="AO32" s="7">
        <f t="shared" si="46"/>
        <v>100097.65740890722</v>
      </c>
      <c r="AP32" s="7">
        <f t="shared" si="46"/>
        <v>110782.0938075961</v>
      </c>
      <c r="AQ32" s="7">
        <f t="shared" si="46"/>
        <v>122615.93432508965</v>
      </c>
      <c r="AR32" s="7">
        <f t="shared" si="46"/>
        <v>135723.8346307406</v>
      </c>
      <c r="AS32" s="7">
        <f t="shared" si="46"/>
        <v>150244.08179173371</v>
      </c>
      <c r="AT32" s="7">
        <f t="shared" si="46"/>
        <v>166330.09731257643</v>
      </c>
      <c r="AU32" s="7">
        <f t="shared" si="46"/>
        <v>184152.10726650371</v>
      </c>
      <c r="AV32" s="7">
        <f t="shared" si="46"/>
        <v>203898.99824254407</v>
      </c>
      <c r="AW32" s="7">
        <f t="shared" si="46"/>
        <v>225780.37994611531</v>
      </c>
      <c r="AX32" s="7">
        <f t="shared" si="46"/>
        <v>250028.87764556165</v>
      </c>
      <c r="AZ32" s="10" t="str">
        <f>IF(Inputs!$J$5&gt;1,"Pre-Pri Year 1","Pre-Pri Year")</f>
        <v>Pre-Pri Year</v>
      </c>
      <c r="BA32" s="16" t="str">
        <f>IF(Inputs!$J$5&gt;1,"3","3-5")</f>
        <v>3-5</v>
      </c>
      <c r="BB32" s="54">
        <f t="shared" ref="BB32:BO34" si="47">BB22+BB27</f>
        <v>9240.7000000000007</v>
      </c>
      <c r="BC32" s="7">
        <f t="shared" si="47"/>
        <v>9808.148000000001</v>
      </c>
      <c r="BD32" s="7">
        <f t="shared" si="47"/>
        <v>10411.347310000003</v>
      </c>
      <c r="BE32" s="7">
        <f t="shared" si="47"/>
        <v>11052.602019200003</v>
      </c>
      <c r="BF32" s="7">
        <f t="shared" si="47"/>
        <v>11734.367577919005</v>
      </c>
      <c r="BG32" s="7">
        <f t="shared" si="47"/>
        <v>12459.260896617085</v>
      </c>
      <c r="BH32" s="7">
        <f t="shared" si="47"/>
        <v>13230.071127036219</v>
      </c>
      <c r="BI32" s="7">
        <f t="shared" si="47"/>
        <v>14049.771171967492</v>
      </c>
      <c r="BJ32" s="7">
        <f t="shared" si="47"/>
        <v>14921.529973345885</v>
      </c>
      <c r="BK32" s="7">
        <f t="shared" si="47"/>
        <v>15848.725631787804</v>
      </c>
      <c r="BL32" s="7">
        <f t="shared" si="47"/>
        <v>16834.959414336041</v>
      </c>
      <c r="BM32" s="7">
        <f t="shared" si="47"/>
        <v>17884.070711078806</v>
      </c>
      <c r="BN32" s="7">
        <f t="shared" si="47"/>
        <v>19000.153005480533</v>
      </c>
      <c r="BO32" s="7">
        <f t="shared" si="47"/>
        <v>20187.570927721688</v>
      </c>
    </row>
    <row r="33" spans="1:67" x14ac:dyDescent="0.35">
      <c r="A33" s="10" t="str">
        <f>IF(Inputs!$J$5&gt;1,"Pre-Pri Year 2","")</f>
        <v/>
      </c>
      <c r="B33" s="16" t="str">
        <f>IF(Inputs!$J$5&gt;1,"4","")</f>
        <v/>
      </c>
      <c r="C33" s="54">
        <f t="shared" ref="C33:L33" si="48">C23+C28</f>
        <v>0</v>
      </c>
      <c r="D33" s="7">
        <f t="shared" si="48"/>
        <v>0</v>
      </c>
      <c r="E33" s="7">
        <f t="shared" si="48"/>
        <v>0</v>
      </c>
      <c r="F33" s="7">
        <f t="shared" si="48"/>
        <v>0</v>
      </c>
      <c r="G33" s="7">
        <f t="shared" si="48"/>
        <v>0</v>
      </c>
      <c r="H33" s="7">
        <f t="shared" si="48"/>
        <v>0</v>
      </c>
      <c r="I33" s="7">
        <f t="shared" si="48"/>
        <v>0</v>
      </c>
      <c r="J33" s="7">
        <f t="shared" si="48"/>
        <v>0</v>
      </c>
      <c r="K33" s="7">
        <f t="shared" si="48"/>
        <v>0</v>
      </c>
      <c r="L33" s="7">
        <f t="shared" si="48"/>
        <v>0</v>
      </c>
      <c r="M33" s="7">
        <f t="shared" si="44"/>
        <v>0</v>
      </c>
      <c r="N33" s="7">
        <f t="shared" si="44"/>
        <v>0</v>
      </c>
      <c r="O33" s="7">
        <f t="shared" si="44"/>
        <v>0</v>
      </c>
      <c r="P33" s="7">
        <f t="shared" si="44"/>
        <v>0</v>
      </c>
      <c r="R33" s="10" t="str">
        <f>IF(Inputs!$J$5&gt;1,"Pre-Pri Year 2","")</f>
        <v/>
      </c>
      <c r="S33" s="16" t="str">
        <f>IF(Inputs!$J$5&gt;1,"4","")</f>
        <v/>
      </c>
      <c r="T33" s="54">
        <f t="shared" ref="T33:AC33" si="49">T23+T28</f>
        <v>0</v>
      </c>
      <c r="U33" s="7">
        <f t="shared" si="49"/>
        <v>0</v>
      </c>
      <c r="V33" s="7">
        <f t="shared" si="49"/>
        <v>0</v>
      </c>
      <c r="W33" s="7">
        <f t="shared" si="49"/>
        <v>0</v>
      </c>
      <c r="X33" s="7">
        <f t="shared" si="49"/>
        <v>0</v>
      </c>
      <c r="Y33" s="7">
        <f t="shared" si="49"/>
        <v>0</v>
      </c>
      <c r="Z33" s="7">
        <f t="shared" si="49"/>
        <v>0</v>
      </c>
      <c r="AA33" s="7">
        <f t="shared" si="49"/>
        <v>0</v>
      </c>
      <c r="AB33" s="7">
        <f t="shared" si="49"/>
        <v>0</v>
      </c>
      <c r="AC33" s="7">
        <f t="shared" si="49"/>
        <v>0</v>
      </c>
      <c r="AD33" s="7">
        <f t="shared" si="45"/>
        <v>0</v>
      </c>
      <c r="AE33" s="7">
        <f t="shared" si="45"/>
        <v>0</v>
      </c>
      <c r="AF33" s="7">
        <f t="shared" si="45"/>
        <v>0</v>
      </c>
      <c r="AG33" s="7">
        <f t="shared" si="45"/>
        <v>0</v>
      </c>
      <c r="AI33" s="10" t="str">
        <f>IF(Inputs!$J$5&gt;1,"Pre-Pri Year 2","")</f>
        <v/>
      </c>
      <c r="AJ33" s="16" t="str">
        <f>IF(Inputs!$J$5&gt;1,"4","")</f>
        <v/>
      </c>
      <c r="AK33" s="54">
        <f t="shared" ref="AK33:AT33" si="50">AK23+AK28</f>
        <v>0</v>
      </c>
      <c r="AL33" s="7">
        <f t="shared" si="50"/>
        <v>0</v>
      </c>
      <c r="AM33" s="7">
        <f t="shared" si="50"/>
        <v>0</v>
      </c>
      <c r="AN33" s="7">
        <f t="shared" si="50"/>
        <v>0</v>
      </c>
      <c r="AO33" s="7">
        <f t="shared" si="50"/>
        <v>0</v>
      </c>
      <c r="AP33" s="7">
        <f t="shared" si="50"/>
        <v>0</v>
      </c>
      <c r="AQ33" s="7">
        <f t="shared" si="50"/>
        <v>0</v>
      </c>
      <c r="AR33" s="7">
        <f t="shared" si="50"/>
        <v>0</v>
      </c>
      <c r="AS33" s="7">
        <f t="shared" si="50"/>
        <v>0</v>
      </c>
      <c r="AT33" s="7">
        <f t="shared" si="50"/>
        <v>0</v>
      </c>
      <c r="AU33" s="7">
        <f t="shared" si="46"/>
        <v>0</v>
      </c>
      <c r="AV33" s="7">
        <f t="shared" si="46"/>
        <v>0</v>
      </c>
      <c r="AW33" s="7">
        <f t="shared" si="46"/>
        <v>0</v>
      </c>
      <c r="AX33" s="7">
        <f t="shared" si="46"/>
        <v>0</v>
      </c>
      <c r="AZ33" s="10" t="str">
        <f>IF(Inputs!$J$5&gt;1,"Pre-Pri Year 2","")</f>
        <v/>
      </c>
      <c r="BA33" s="16" t="str">
        <f>IF(Inputs!$J$5&gt;1,"4","")</f>
        <v/>
      </c>
      <c r="BB33" s="54">
        <f t="shared" ref="BB33:BK33" si="51">BB23+BB28</f>
        <v>0</v>
      </c>
      <c r="BC33" s="7">
        <f t="shared" si="51"/>
        <v>0</v>
      </c>
      <c r="BD33" s="7">
        <f t="shared" si="51"/>
        <v>0</v>
      </c>
      <c r="BE33" s="7">
        <f t="shared" si="51"/>
        <v>0</v>
      </c>
      <c r="BF33" s="7">
        <f t="shared" si="51"/>
        <v>0</v>
      </c>
      <c r="BG33" s="7">
        <f t="shared" si="51"/>
        <v>0</v>
      </c>
      <c r="BH33" s="7">
        <f t="shared" si="51"/>
        <v>0</v>
      </c>
      <c r="BI33" s="7">
        <f t="shared" si="51"/>
        <v>0</v>
      </c>
      <c r="BJ33" s="7">
        <f t="shared" si="51"/>
        <v>0</v>
      </c>
      <c r="BK33" s="7">
        <f t="shared" si="51"/>
        <v>0</v>
      </c>
      <c r="BL33" s="7">
        <f t="shared" si="47"/>
        <v>0</v>
      </c>
      <c r="BM33" s="7">
        <f t="shared" si="47"/>
        <v>0</v>
      </c>
      <c r="BN33" s="7">
        <f t="shared" si="47"/>
        <v>0</v>
      </c>
      <c r="BO33" s="7">
        <f t="shared" si="47"/>
        <v>0</v>
      </c>
    </row>
    <row r="34" spans="1:67" x14ac:dyDescent="0.35">
      <c r="A34" s="10" t="str">
        <f>IF(Inputs!$J$5&gt;2,"Pre-Pri Year 3","")</f>
        <v/>
      </c>
      <c r="B34" s="16" t="str">
        <f>IF(Inputs!$J$5&lt;3,"","5")</f>
        <v/>
      </c>
      <c r="C34" s="54">
        <f t="shared" ref="C34:L34" si="52">C24+C29</f>
        <v>0</v>
      </c>
      <c r="D34" s="7">
        <f t="shared" si="52"/>
        <v>0</v>
      </c>
      <c r="E34" s="7">
        <f t="shared" si="52"/>
        <v>0</v>
      </c>
      <c r="F34" s="7">
        <f t="shared" si="52"/>
        <v>0</v>
      </c>
      <c r="G34" s="7">
        <f t="shared" si="52"/>
        <v>0</v>
      </c>
      <c r="H34" s="7">
        <f t="shared" si="52"/>
        <v>0</v>
      </c>
      <c r="I34" s="7">
        <f t="shared" si="52"/>
        <v>0</v>
      </c>
      <c r="J34" s="7">
        <f t="shared" si="52"/>
        <v>0</v>
      </c>
      <c r="K34" s="7">
        <f t="shared" si="52"/>
        <v>0</v>
      </c>
      <c r="L34" s="7">
        <f t="shared" si="52"/>
        <v>0</v>
      </c>
      <c r="M34" s="7">
        <f t="shared" si="44"/>
        <v>0</v>
      </c>
      <c r="N34" s="7">
        <f t="shared" si="44"/>
        <v>0</v>
      </c>
      <c r="O34" s="7">
        <f t="shared" si="44"/>
        <v>0</v>
      </c>
      <c r="P34" s="7">
        <f t="shared" si="44"/>
        <v>0</v>
      </c>
      <c r="R34" s="10" t="str">
        <f>IF(Inputs!$J$5&gt;2,"Pre-Pri Year 3","")</f>
        <v/>
      </c>
      <c r="S34" s="16" t="str">
        <f>IF(Inputs!$J$5&lt;3,"","5")</f>
        <v/>
      </c>
      <c r="T34" s="54">
        <f t="shared" ref="T34:AC34" si="53">T24+T29</f>
        <v>0</v>
      </c>
      <c r="U34" s="7">
        <f t="shared" si="53"/>
        <v>0</v>
      </c>
      <c r="V34" s="7">
        <f t="shared" si="53"/>
        <v>0</v>
      </c>
      <c r="W34" s="7">
        <f t="shared" si="53"/>
        <v>0</v>
      </c>
      <c r="X34" s="7">
        <f t="shared" si="53"/>
        <v>0</v>
      </c>
      <c r="Y34" s="7">
        <f t="shared" si="53"/>
        <v>0</v>
      </c>
      <c r="Z34" s="7">
        <f t="shared" si="53"/>
        <v>0</v>
      </c>
      <c r="AA34" s="7">
        <f t="shared" si="53"/>
        <v>0</v>
      </c>
      <c r="AB34" s="7">
        <f t="shared" si="53"/>
        <v>0</v>
      </c>
      <c r="AC34" s="7">
        <f t="shared" si="53"/>
        <v>0</v>
      </c>
      <c r="AD34" s="7">
        <f t="shared" si="45"/>
        <v>0</v>
      </c>
      <c r="AE34" s="7">
        <f t="shared" si="45"/>
        <v>0</v>
      </c>
      <c r="AF34" s="7">
        <f t="shared" si="45"/>
        <v>0</v>
      </c>
      <c r="AG34" s="7">
        <f t="shared" si="45"/>
        <v>0</v>
      </c>
      <c r="AI34" s="10" t="str">
        <f>IF(Inputs!$J$5&gt;2,"Pre-Pri Year 3","")</f>
        <v/>
      </c>
      <c r="AJ34" s="16" t="str">
        <f>IF(Inputs!$J$5&lt;3,"","5")</f>
        <v/>
      </c>
      <c r="AK34" s="54">
        <f t="shared" ref="AK34:AT34" si="54">AK24+AK29</f>
        <v>0</v>
      </c>
      <c r="AL34" s="7">
        <f t="shared" si="54"/>
        <v>0</v>
      </c>
      <c r="AM34" s="7">
        <f t="shared" si="54"/>
        <v>0</v>
      </c>
      <c r="AN34" s="7">
        <f t="shared" si="54"/>
        <v>0</v>
      </c>
      <c r="AO34" s="7">
        <f t="shared" si="54"/>
        <v>0</v>
      </c>
      <c r="AP34" s="7">
        <f t="shared" si="54"/>
        <v>0</v>
      </c>
      <c r="AQ34" s="7">
        <f t="shared" si="54"/>
        <v>0</v>
      </c>
      <c r="AR34" s="7">
        <f t="shared" si="54"/>
        <v>0</v>
      </c>
      <c r="AS34" s="7">
        <f t="shared" si="54"/>
        <v>0</v>
      </c>
      <c r="AT34" s="7">
        <f t="shared" si="54"/>
        <v>0</v>
      </c>
      <c r="AU34" s="7">
        <f t="shared" si="46"/>
        <v>0</v>
      </c>
      <c r="AV34" s="7">
        <f t="shared" si="46"/>
        <v>0</v>
      </c>
      <c r="AW34" s="7">
        <f t="shared" si="46"/>
        <v>0</v>
      </c>
      <c r="AX34" s="7">
        <f t="shared" si="46"/>
        <v>0</v>
      </c>
      <c r="AZ34" s="10" t="str">
        <f>IF(Inputs!$J$5&gt;2,"Pre-Pri Year 3","")</f>
        <v/>
      </c>
      <c r="BA34" s="16" t="str">
        <f>IF(Inputs!$J$5&lt;3,"","5")</f>
        <v/>
      </c>
      <c r="BB34" s="54">
        <f t="shared" ref="BB34:BK34" si="55">BB24+BB29</f>
        <v>0</v>
      </c>
      <c r="BC34" s="7">
        <f t="shared" si="55"/>
        <v>0</v>
      </c>
      <c r="BD34" s="7">
        <f t="shared" si="55"/>
        <v>0</v>
      </c>
      <c r="BE34" s="7">
        <f t="shared" si="55"/>
        <v>0</v>
      </c>
      <c r="BF34" s="7">
        <f t="shared" si="55"/>
        <v>0</v>
      </c>
      <c r="BG34" s="7">
        <f t="shared" si="55"/>
        <v>0</v>
      </c>
      <c r="BH34" s="7">
        <f t="shared" si="55"/>
        <v>0</v>
      </c>
      <c r="BI34" s="7">
        <f t="shared" si="55"/>
        <v>0</v>
      </c>
      <c r="BJ34" s="7">
        <f t="shared" si="55"/>
        <v>0</v>
      </c>
      <c r="BK34" s="7">
        <f t="shared" si="55"/>
        <v>0</v>
      </c>
      <c r="BL34" s="7">
        <f t="shared" si="47"/>
        <v>0</v>
      </c>
      <c r="BM34" s="7">
        <f t="shared" si="47"/>
        <v>0</v>
      </c>
      <c r="BN34" s="7">
        <f t="shared" si="47"/>
        <v>0</v>
      </c>
      <c r="BO34" s="7">
        <f t="shared" si="47"/>
        <v>0</v>
      </c>
    </row>
    <row r="36" spans="1:67" x14ac:dyDescent="0.35">
      <c r="A36" s="3" t="s">
        <v>35</v>
      </c>
      <c r="R36" s="3" t="s">
        <v>37</v>
      </c>
      <c r="AI36" s="3" t="s">
        <v>148</v>
      </c>
      <c r="AZ36" s="3" t="s">
        <v>36</v>
      </c>
    </row>
    <row r="38" spans="1:67" x14ac:dyDescent="0.35">
      <c r="A38" s="10" t="s">
        <v>51</v>
      </c>
      <c r="B38" s="10" t="s">
        <v>27</v>
      </c>
      <c r="C38" s="10">
        <f>Inputs!$F$5</f>
        <v>2022</v>
      </c>
      <c r="D38" s="10">
        <f>C38+1</f>
        <v>2023</v>
      </c>
      <c r="E38" s="10">
        <f t="shared" ref="E38:P38" si="56">D38+1</f>
        <v>2024</v>
      </c>
      <c r="F38" s="10">
        <f t="shared" si="56"/>
        <v>2025</v>
      </c>
      <c r="G38" s="10">
        <f t="shared" si="56"/>
        <v>2026</v>
      </c>
      <c r="H38" s="10">
        <f t="shared" si="56"/>
        <v>2027</v>
      </c>
      <c r="I38" s="10">
        <f t="shared" si="56"/>
        <v>2028</v>
      </c>
      <c r="J38" s="10">
        <f t="shared" si="56"/>
        <v>2029</v>
      </c>
      <c r="K38" s="10">
        <f t="shared" si="56"/>
        <v>2030</v>
      </c>
      <c r="L38" s="10">
        <f t="shared" si="56"/>
        <v>2031</v>
      </c>
      <c r="M38" s="10">
        <f t="shared" si="56"/>
        <v>2032</v>
      </c>
      <c r="N38" s="10">
        <f t="shared" si="56"/>
        <v>2033</v>
      </c>
      <c r="O38" s="10">
        <f t="shared" si="56"/>
        <v>2034</v>
      </c>
      <c r="P38" s="10">
        <f t="shared" si="56"/>
        <v>2035</v>
      </c>
      <c r="R38" s="10" t="s">
        <v>51</v>
      </c>
      <c r="S38" s="10" t="s">
        <v>27</v>
      </c>
      <c r="T38" s="10">
        <f>Inputs!$F$5</f>
        <v>2022</v>
      </c>
      <c r="U38" s="10">
        <f>T38+1</f>
        <v>2023</v>
      </c>
      <c r="V38" s="10">
        <f t="shared" ref="V38:AG38" si="57">U38+1</f>
        <v>2024</v>
      </c>
      <c r="W38" s="10">
        <f t="shared" si="57"/>
        <v>2025</v>
      </c>
      <c r="X38" s="10">
        <f t="shared" si="57"/>
        <v>2026</v>
      </c>
      <c r="Y38" s="10">
        <f t="shared" si="57"/>
        <v>2027</v>
      </c>
      <c r="Z38" s="10">
        <f t="shared" si="57"/>
        <v>2028</v>
      </c>
      <c r="AA38" s="10">
        <f t="shared" si="57"/>
        <v>2029</v>
      </c>
      <c r="AB38" s="10">
        <f t="shared" si="57"/>
        <v>2030</v>
      </c>
      <c r="AC38" s="10">
        <f t="shared" si="57"/>
        <v>2031</v>
      </c>
      <c r="AD38" s="10">
        <f t="shared" si="57"/>
        <v>2032</v>
      </c>
      <c r="AE38" s="10">
        <f t="shared" si="57"/>
        <v>2033</v>
      </c>
      <c r="AF38" s="10">
        <f t="shared" si="57"/>
        <v>2034</v>
      </c>
      <c r="AG38" s="10">
        <f t="shared" si="57"/>
        <v>2035</v>
      </c>
      <c r="AI38" s="10" t="s">
        <v>51</v>
      </c>
      <c r="AJ38" s="10" t="s">
        <v>27</v>
      </c>
      <c r="AK38" s="10">
        <f>Inputs!$F$5</f>
        <v>2022</v>
      </c>
      <c r="AL38" s="10">
        <f>AK38+1</f>
        <v>2023</v>
      </c>
      <c r="AM38" s="10">
        <f t="shared" ref="AM38:AX38" si="58">AL38+1</f>
        <v>2024</v>
      </c>
      <c r="AN38" s="10">
        <f t="shared" si="58"/>
        <v>2025</v>
      </c>
      <c r="AO38" s="10">
        <f t="shared" si="58"/>
        <v>2026</v>
      </c>
      <c r="AP38" s="10">
        <f t="shared" si="58"/>
        <v>2027</v>
      </c>
      <c r="AQ38" s="10">
        <f t="shared" si="58"/>
        <v>2028</v>
      </c>
      <c r="AR38" s="10">
        <f t="shared" si="58"/>
        <v>2029</v>
      </c>
      <c r="AS38" s="10">
        <f t="shared" si="58"/>
        <v>2030</v>
      </c>
      <c r="AT38" s="10">
        <f t="shared" si="58"/>
        <v>2031</v>
      </c>
      <c r="AU38" s="10">
        <f t="shared" si="58"/>
        <v>2032</v>
      </c>
      <c r="AV38" s="10">
        <f t="shared" si="58"/>
        <v>2033</v>
      </c>
      <c r="AW38" s="10">
        <f t="shared" si="58"/>
        <v>2034</v>
      </c>
      <c r="AX38" s="10">
        <f t="shared" si="58"/>
        <v>2035</v>
      </c>
      <c r="AZ38" s="10" t="s">
        <v>51</v>
      </c>
      <c r="BA38" s="10" t="s">
        <v>27</v>
      </c>
      <c r="BB38" s="10">
        <f>Inputs!$F$5</f>
        <v>2022</v>
      </c>
      <c r="BC38" s="10">
        <f>BB38+1</f>
        <v>2023</v>
      </c>
      <c r="BD38" s="10">
        <f t="shared" ref="BD38:BO38" si="59">BC38+1</f>
        <v>2024</v>
      </c>
      <c r="BE38" s="10">
        <f t="shared" si="59"/>
        <v>2025</v>
      </c>
      <c r="BF38" s="10">
        <f t="shared" si="59"/>
        <v>2026</v>
      </c>
      <c r="BG38" s="10">
        <f t="shared" si="59"/>
        <v>2027</v>
      </c>
      <c r="BH38" s="10">
        <f t="shared" si="59"/>
        <v>2028</v>
      </c>
      <c r="BI38" s="10">
        <f t="shared" si="59"/>
        <v>2029</v>
      </c>
      <c r="BJ38" s="10">
        <f t="shared" si="59"/>
        <v>2030</v>
      </c>
      <c r="BK38" s="10">
        <f t="shared" si="59"/>
        <v>2031</v>
      </c>
      <c r="BL38" s="10">
        <f t="shared" si="59"/>
        <v>2032</v>
      </c>
      <c r="BM38" s="10">
        <f t="shared" si="59"/>
        <v>2033</v>
      </c>
      <c r="BN38" s="10">
        <f t="shared" si="59"/>
        <v>2034</v>
      </c>
      <c r="BO38" s="10">
        <f t="shared" si="59"/>
        <v>2035</v>
      </c>
    </row>
    <row r="39" spans="1:67" x14ac:dyDescent="0.35">
      <c r="A39" s="10" t="s">
        <v>13</v>
      </c>
      <c r="B39" s="16">
        <v>3</v>
      </c>
      <c r="C39" s="54" t="s">
        <v>34</v>
      </c>
      <c r="D39" s="7" t="s">
        <v>34</v>
      </c>
      <c r="E39" s="7" t="s">
        <v>34</v>
      </c>
      <c r="F39" s="7" t="s">
        <v>34</v>
      </c>
      <c r="G39" s="7" t="s">
        <v>34</v>
      </c>
      <c r="H39" s="7" t="s">
        <v>34</v>
      </c>
      <c r="I39" s="7" t="s">
        <v>34</v>
      </c>
      <c r="J39" s="7" t="s">
        <v>34</v>
      </c>
      <c r="K39" s="7" t="s">
        <v>34</v>
      </c>
      <c r="L39" s="7" t="s">
        <v>34</v>
      </c>
      <c r="M39" s="7" t="s">
        <v>34</v>
      </c>
      <c r="N39" s="7" t="s">
        <v>34</v>
      </c>
      <c r="O39" s="7" t="s">
        <v>34</v>
      </c>
      <c r="P39" s="7" t="s">
        <v>34</v>
      </c>
      <c r="R39" s="10" t="s">
        <v>13</v>
      </c>
      <c r="S39" s="16">
        <v>3</v>
      </c>
      <c r="T39" s="54" t="s">
        <v>34</v>
      </c>
      <c r="U39" s="83">
        <f>'Policy Decisions'!D19</f>
        <v>0.13</v>
      </c>
      <c r="V39" s="83">
        <f>'Policy Decisions'!E19</f>
        <v>0.13</v>
      </c>
      <c r="W39" s="83">
        <f>'Policy Decisions'!F19</f>
        <v>0.13</v>
      </c>
      <c r="X39" s="83">
        <f>'Policy Decisions'!G19</f>
        <v>0.13</v>
      </c>
      <c r="Y39" s="83">
        <f>'Policy Decisions'!H19</f>
        <v>0.13</v>
      </c>
      <c r="Z39" s="83">
        <f>'Policy Decisions'!I19</f>
        <v>0.13</v>
      </c>
      <c r="AA39" s="83">
        <f>'Policy Decisions'!J19</f>
        <v>0.13</v>
      </c>
      <c r="AB39" s="83">
        <f>'Policy Decisions'!K19</f>
        <v>0.13</v>
      </c>
      <c r="AC39" s="83">
        <f>'Policy Decisions'!L19</f>
        <v>0.13</v>
      </c>
      <c r="AD39" s="83">
        <f>'Policy Decisions'!M19</f>
        <v>0.13</v>
      </c>
      <c r="AE39" s="83">
        <f>'Policy Decisions'!N19</f>
        <v>0.13</v>
      </c>
      <c r="AF39" s="83">
        <f>'Policy Decisions'!O19</f>
        <v>0.13</v>
      </c>
      <c r="AG39" s="83">
        <f>'Policy Decisions'!P19</f>
        <v>0.13</v>
      </c>
      <c r="AI39" s="10" t="s">
        <v>13</v>
      </c>
      <c r="AJ39" s="16">
        <v>3</v>
      </c>
      <c r="AK39" s="54" t="s">
        <v>34</v>
      </c>
      <c r="AL39" s="83">
        <f>'Policy Decisions'!D25</f>
        <v>0.1</v>
      </c>
      <c r="AM39" s="83">
        <f>'Policy Decisions'!E25</f>
        <v>0.1</v>
      </c>
      <c r="AN39" s="83">
        <f>'Policy Decisions'!F25</f>
        <v>0.1</v>
      </c>
      <c r="AO39" s="83">
        <f>'Policy Decisions'!G25</f>
        <v>0.1</v>
      </c>
      <c r="AP39" s="83">
        <f>'Policy Decisions'!H25</f>
        <v>0.1</v>
      </c>
      <c r="AQ39" s="83">
        <f>'Policy Decisions'!I25</f>
        <v>0.1</v>
      </c>
      <c r="AR39" s="83">
        <f>'Policy Decisions'!J25</f>
        <v>0.1</v>
      </c>
      <c r="AS39" s="83">
        <f>'Policy Decisions'!K25</f>
        <v>0.1</v>
      </c>
      <c r="AT39" s="83">
        <f>'Policy Decisions'!L25</f>
        <v>0.1</v>
      </c>
      <c r="AU39" s="83">
        <f>'Policy Decisions'!M25</f>
        <v>0.1</v>
      </c>
      <c r="AV39" s="83">
        <f>'Policy Decisions'!N25</f>
        <v>0.1</v>
      </c>
      <c r="AW39" s="83">
        <f>'Policy Decisions'!O25</f>
        <v>0.1</v>
      </c>
      <c r="AX39" s="83">
        <f>'Policy Decisions'!P25</f>
        <v>0.1</v>
      </c>
      <c r="AZ39" s="10" t="s">
        <v>13</v>
      </c>
      <c r="BA39" s="16">
        <v>3</v>
      </c>
      <c r="BB39" s="54" t="s">
        <v>34</v>
      </c>
      <c r="BC39" s="83">
        <f>'Policy Decisions'!D31</f>
        <v>7.0000000000000007E-2</v>
      </c>
      <c r="BD39" s="83">
        <f>'Policy Decisions'!E31</f>
        <v>7.0000000000000007E-2</v>
      </c>
      <c r="BE39" s="83">
        <f>'Policy Decisions'!F31</f>
        <v>7.0000000000000007E-2</v>
      </c>
      <c r="BF39" s="83">
        <f>'Policy Decisions'!G31</f>
        <v>7.0000000000000007E-2</v>
      </c>
      <c r="BG39" s="83">
        <f>'Policy Decisions'!H31</f>
        <v>7.0000000000000007E-2</v>
      </c>
      <c r="BH39" s="83">
        <f>'Policy Decisions'!I31</f>
        <v>7.0000000000000007E-2</v>
      </c>
      <c r="BI39" s="83">
        <f>'Policy Decisions'!J31</f>
        <v>7.0000000000000007E-2</v>
      </c>
      <c r="BJ39" s="83">
        <f>'Policy Decisions'!K31</f>
        <v>7.0000000000000007E-2</v>
      </c>
      <c r="BK39" s="83">
        <f>'Policy Decisions'!L31</f>
        <v>7.0000000000000007E-2</v>
      </c>
      <c r="BL39" s="83">
        <f>'Policy Decisions'!M31</f>
        <v>7.0000000000000007E-2</v>
      </c>
      <c r="BM39" s="83">
        <f>'Policy Decisions'!N31</f>
        <v>7.0000000000000007E-2</v>
      </c>
      <c r="BN39" s="83">
        <f>'Policy Decisions'!O31</f>
        <v>7.0000000000000007E-2</v>
      </c>
      <c r="BO39" s="83">
        <f>'Policy Decisions'!P31</f>
        <v>7.0000000000000007E-2</v>
      </c>
    </row>
    <row r="40" spans="1:67" x14ac:dyDescent="0.35">
      <c r="A40" s="10" t="s">
        <v>14</v>
      </c>
      <c r="B40" s="16">
        <v>3</v>
      </c>
      <c r="C40" s="54" t="s">
        <v>34</v>
      </c>
      <c r="D40" s="7" t="s">
        <v>34</v>
      </c>
      <c r="E40" s="7" t="s">
        <v>34</v>
      </c>
      <c r="F40" s="7" t="s">
        <v>34</v>
      </c>
      <c r="G40" s="7" t="s">
        <v>34</v>
      </c>
      <c r="H40" s="7" t="s">
        <v>34</v>
      </c>
      <c r="I40" s="7" t="s">
        <v>34</v>
      </c>
      <c r="J40" s="7" t="s">
        <v>34</v>
      </c>
      <c r="K40" s="7" t="s">
        <v>34</v>
      </c>
      <c r="L40" s="7" t="s">
        <v>34</v>
      </c>
      <c r="M40" s="7" t="s">
        <v>34</v>
      </c>
      <c r="N40" s="7" t="s">
        <v>34</v>
      </c>
      <c r="O40" s="7" t="s">
        <v>34</v>
      </c>
      <c r="P40" s="7" t="s">
        <v>34</v>
      </c>
      <c r="R40" s="10" t="s">
        <v>14</v>
      </c>
      <c r="S40" s="16">
        <v>3</v>
      </c>
      <c r="T40" s="54" t="s">
        <v>34</v>
      </c>
      <c r="U40" s="83">
        <f>'Policy Decisions'!D20</f>
        <v>0.17</v>
      </c>
      <c r="V40" s="83">
        <f>'Policy Decisions'!E20</f>
        <v>0.17</v>
      </c>
      <c r="W40" s="83">
        <f>'Policy Decisions'!F20</f>
        <v>0.17</v>
      </c>
      <c r="X40" s="83">
        <f>'Policy Decisions'!G20</f>
        <v>0.17</v>
      </c>
      <c r="Y40" s="83">
        <f>'Policy Decisions'!H20</f>
        <v>0.17</v>
      </c>
      <c r="Z40" s="83">
        <f>'Policy Decisions'!I20</f>
        <v>0.17</v>
      </c>
      <c r="AA40" s="83">
        <f>'Policy Decisions'!J20</f>
        <v>0.17</v>
      </c>
      <c r="AB40" s="83">
        <f>'Policy Decisions'!K20</f>
        <v>0.17</v>
      </c>
      <c r="AC40" s="83">
        <f>'Policy Decisions'!L20</f>
        <v>0.17</v>
      </c>
      <c r="AD40" s="83">
        <f>'Policy Decisions'!M20</f>
        <v>0.17</v>
      </c>
      <c r="AE40" s="83">
        <f>'Policy Decisions'!N20</f>
        <v>0.17</v>
      </c>
      <c r="AF40" s="83">
        <f>'Policy Decisions'!O20</f>
        <v>0.17</v>
      </c>
      <c r="AG40" s="83">
        <f>'Policy Decisions'!P20</f>
        <v>0.17</v>
      </c>
      <c r="AI40" s="10" t="s">
        <v>14</v>
      </c>
      <c r="AJ40" s="16">
        <v>3</v>
      </c>
      <c r="AK40" s="54" t="s">
        <v>34</v>
      </c>
      <c r="AL40" s="83">
        <f>'Policy Decisions'!D26</f>
        <v>0.12</v>
      </c>
      <c r="AM40" s="83">
        <f>'Policy Decisions'!E26</f>
        <v>0.12</v>
      </c>
      <c r="AN40" s="83">
        <f>'Policy Decisions'!F26</f>
        <v>0.12</v>
      </c>
      <c r="AO40" s="83">
        <f>'Policy Decisions'!G26</f>
        <v>0.12</v>
      </c>
      <c r="AP40" s="83">
        <f>'Policy Decisions'!H26</f>
        <v>0.12</v>
      </c>
      <c r="AQ40" s="83">
        <f>'Policy Decisions'!I26</f>
        <v>0.12</v>
      </c>
      <c r="AR40" s="83">
        <f>'Policy Decisions'!J26</f>
        <v>0.12</v>
      </c>
      <c r="AS40" s="83">
        <f>'Policy Decisions'!K26</f>
        <v>0.12</v>
      </c>
      <c r="AT40" s="83">
        <f>'Policy Decisions'!L26</f>
        <v>0.12</v>
      </c>
      <c r="AU40" s="83">
        <f>'Policy Decisions'!M26</f>
        <v>0.12</v>
      </c>
      <c r="AV40" s="83">
        <f>'Policy Decisions'!N26</f>
        <v>0.12</v>
      </c>
      <c r="AW40" s="83">
        <f>'Policy Decisions'!O26</f>
        <v>0.12</v>
      </c>
      <c r="AX40" s="83">
        <f>'Policy Decisions'!P26</f>
        <v>0.12</v>
      </c>
      <c r="AZ40" s="10" t="s">
        <v>14</v>
      </c>
      <c r="BA40" s="16">
        <v>3</v>
      </c>
      <c r="BB40" s="54" t="s">
        <v>34</v>
      </c>
      <c r="BC40" s="83">
        <f>'Policy Decisions'!D32</f>
        <v>0.05</v>
      </c>
      <c r="BD40" s="83">
        <f>'Policy Decisions'!E32</f>
        <v>0.05</v>
      </c>
      <c r="BE40" s="83">
        <f>'Policy Decisions'!F32</f>
        <v>0.05</v>
      </c>
      <c r="BF40" s="83">
        <f>'Policy Decisions'!G32</f>
        <v>0.05</v>
      </c>
      <c r="BG40" s="83">
        <f>'Policy Decisions'!H32</f>
        <v>0.05</v>
      </c>
      <c r="BH40" s="83">
        <f>'Policy Decisions'!I32</f>
        <v>0.05</v>
      </c>
      <c r="BI40" s="83">
        <f>'Policy Decisions'!J32</f>
        <v>0.05</v>
      </c>
      <c r="BJ40" s="83">
        <f>'Policy Decisions'!K32</f>
        <v>0.05</v>
      </c>
      <c r="BK40" s="83">
        <f>'Policy Decisions'!L32</f>
        <v>0.05</v>
      </c>
      <c r="BL40" s="83">
        <f>'Policy Decisions'!M32</f>
        <v>0.05</v>
      </c>
      <c r="BM40" s="83">
        <f>'Policy Decisions'!N32</f>
        <v>0.05</v>
      </c>
      <c r="BN40" s="83">
        <f>'Policy Decisions'!O32</f>
        <v>0.05</v>
      </c>
      <c r="BO40" s="83">
        <f>'Policy Decisions'!P32</f>
        <v>0.05</v>
      </c>
    </row>
    <row r="41" spans="1:67" x14ac:dyDescent="0.35">
      <c r="R41" s="1"/>
      <c r="S41" s="5"/>
      <c r="T41" s="5"/>
    </row>
    <row r="42" spans="1:67" x14ac:dyDescent="0.35">
      <c r="A42" s="3" t="s">
        <v>112</v>
      </c>
    </row>
    <row r="44" spans="1:67" x14ac:dyDescent="0.35">
      <c r="A44" s="10" t="s">
        <v>51</v>
      </c>
      <c r="B44" s="10" t="s">
        <v>27</v>
      </c>
      <c r="C44" s="10">
        <f>Inputs!$F$5</f>
        <v>2022</v>
      </c>
      <c r="D44" s="10">
        <f>C44+1</f>
        <v>2023</v>
      </c>
      <c r="E44" s="10">
        <f t="shared" ref="E44:P44" si="60">D44+1</f>
        <v>2024</v>
      </c>
      <c r="F44" s="10">
        <f t="shared" si="60"/>
        <v>2025</v>
      </c>
      <c r="G44" s="10">
        <f t="shared" si="60"/>
        <v>2026</v>
      </c>
      <c r="H44" s="10">
        <f t="shared" si="60"/>
        <v>2027</v>
      </c>
      <c r="I44" s="10">
        <f t="shared" si="60"/>
        <v>2028</v>
      </c>
      <c r="J44" s="10">
        <f t="shared" si="60"/>
        <v>2029</v>
      </c>
      <c r="K44" s="10">
        <f t="shared" si="60"/>
        <v>2030</v>
      </c>
      <c r="L44" s="10">
        <f t="shared" si="60"/>
        <v>2031</v>
      </c>
      <c r="M44" s="10">
        <f t="shared" si="60"/>
        <v>2032</v>
      </c>
      <c r="N44" s="10">
        <f t="shared" si="60"/>
        <v>2033</v>
      </c>
      <c r="O44" s="10">
        <f t="shared" si="60"/>
        <v>2034</v>
      </c>
      <c r="P44" s="10">
        <f t="shared" si="60"/>
        <v>2035</v>
      </c>
    </row>
    <row r="45" spans="1:67" x14ac:dyDescent="0.35">
      <c r="A45" s="10" t="s">
        <v>13</v>
      </c>
      <c r="B45" s="18" t="s">
        <v>49</v>
      </c>
      <c r="C45" s="56">
        <f t="shared" ref="C45:L45" si="61">SUM(T22:T24)/SUM(C22:C24)</f>
        <v>0.67567567567567577</v>
      </c>
      <c r="D45" s="14">
        <f t="shared" si="61"/>
        <v>0.68216118321762753</v>
      </c>
      <c r="E45" s="14">
        <f t="shared" si="61"/>
        <v>0.68856180690179525</v>
      </c>
      <c r="F45" s="14">
        <f t="shared" si="61"/>
        <v>0.69487670993469863</v>
      </c>
      <c r="G45" s="14">
        <f t="shared" si="61"/>
        <v>0.70110515510838334</v>
      </c>
      <c r="H45" s="14">
        <f t="shared" si="61"/>
        <v>0.70724650231295072</v>
      </c>
      <c r="I45" s="14">
        <f t="shared" si="61"/>
        <v>0.71330020594889887</v>
      </c>
      <c r="J45" s="14">
        <f t="shared" si="61"/>
        <v>0.71926581225212693</v>
      </c>
      <c r="K45" s="14">
        <f t="shared" si="61"/>
        <v>0.7251429565440165</v>
      </c>
      <c r="L45" s="14">
        <f t="shared" si="61"/>
        <v>0.73093136041853035</v>
      </c>
      <c r="M45" s="14">
        <f t="shared" ref="M45:P45" si="62">SUM(AD22:AD24)/SUM(M22:M24)</f>
        <v>0.7366308288777732</v>
      </c>
      <c r="N45" s="14">
        <f t="shared" si="62"/>
        <v>0.74224124742694242</v>
      </c>
      <c r="O45" s="14">
        <f t="shared" si="62"/>
        <v>0.74776257913906619</v>
      </c>
      <c r="P45" s="14">
        <f t="shared" si="62"/>
        <v>0.75319486169938499</v>
      </c>
    </row>
    <row r="46" spans="1:67" x14ac:dyDescent="0.35">
      <c r="A46" s="10" t="s">
        <v>14</v>
      </c>
      <c r="B46" s="18" t="s">
        <v>49</v>
      </c>
      <c r="C46" s="56">
        <f t="shared" ref="C46:L46" si="63">SUM(T27:T29)/SUM(C27:C29)</f>
        <v>0.75757575757575757</v>
      </c>
      <c r="D46" s="14">
        <f t="shared" si="63"/>
        <v>0.76726342710997442</v>
      </c>
      <c r="E46" s="14">
        <f t="shared" si="63"/>
        <v>0.77658699969875977</v>
      </c>
      <c r="F46" s="14">
        <f t="shared" si="63"/>
        <v>0.78555695032963613</v>
      </c>
      <c r="G46" s="14">
        <f t="shared" si="63"/>
        <v>0.79418397304199984</v>
      </c>
      <c r="H46" s="14">
        <f t="shared" si="63"/>
        <v>0.80247888255523214</v>
      </c>
      <c r="I46" s="14">
        <f t="shared" si="63"/>
        <v>0.81045253013784435</v>
      </c>
      <c r="J46" s="14">
        <f t="shared" si="63"/>
        <v>0.81811573242025204</v>
      </c>
      <c r="K46" s="14">
        <f t="shared" si="63"/>
        <v>0.82547921185459638</v>
      </c>
      <c r="L46" s="14">
        <f t="shared" si="63"/>
        <v>0.83255354755829336</v>
      </c>
      <c r="M46" s="14">
        <f t="shared" ref="M46:P46" si="64">SUM(AD27:AD29)/SUM(M27:M29)</f>
        <v>0.83934913533492894</v>
      </c>
      <c r="N46" s="14">
        <f t="shared" si="64"/>
        <v>0.84587615573932418</v>
      </c>
      <c r="O46" s="14">
        <f t="shared" si="64"/>
        <v>0.85214454913708415</v>
      </c>
      <c r="P46" s="14">
        <f t="shared" si="64"/>
        <v>0.85816399679786692</v>
      </c>
    </row>
    <row r="47" spans="1:67" x14ac:dyDescent="0.35">
      <c r="A47" s="10" t="s">
        <v>18</v>
      </c>
      <c r="B47" s="18" t="s">
        <v>49</v>
      </c>
      <c r="C47" s="56">
        <f t="shared" ref="C47:L47" si="65">SUM(T32:T34)/SUM(C32:C34)</f>
        <v>0.70858677705469231</v>
      </c>
      <c r="D47" s="14">
        <f t="shared" si="65"/>
        <v>0.7170080748353147</v>
      </c>
      <c r="E47" s="14">
        <f t="shared" si="65"/>
        <v>0.72528959835624263</v>
      </c>
      <c r="F47" s="14">
        <f t="shared" si="65"/>
        <v>0.73342923482731914</v>
      </c>
      <c r="G47" s="14">
        <f t="shared" si="65"/>
        <v>0.74142505232505962</v>
      </c>
      <c r="H47" s="14">
        <f t="shared" si="65"/>
        <v>0.74927529981946095</v>
      </c>
      <c r="I47" s="14">
        <f t="shared" si="65"/>
        <v>0.75697840722871379</v>
      </c>
      <c r="J47" s="14">
        <f t="shared" si="65"/>
        <v>0.76453298544743675</v>
      </c>
      <c r="K47" s="14">
        <f t="shared" si="65"/>
        <v>0.77193782629422114</v>
      </c>
      <c r="L47" s="14">
        <f t="shared" si="65"/>
        <v>0.77919190232549473</v>
      </c>
      <c r="M47" s="14">
        <f t="shared" ref="M47:P47" si="66">SUM(AD32:AD34)/SUM(M32:M34)</f>
        <v>0.78629436646489359</v>
      </c>
      <c r="N47" s="14">
        <f t="shared" si="66"/>
        <v>0.79324455140037531</v>
      </c>
      <c r="O47" s="14">
        <f t="shared" si="66"/>
        <v>0.80004196870513267</v>
      </c>
      <c r="P47" s="14">
        <f t="shared" si="66"/>
        <v>0.8066863076428521</v>
      </c>
    </row>
  </sheetData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A4F51-4339-4E58-8AC0-329ACD2E578D}">
  <sheetPr>
    <tabColor theme="9" tint="0.39997558519241921"/>
  </sheetPr>
  <dimension ref="A1:U132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9.1796875" customWidth="1"/>
    <col min="3" max="3" width="11.453125" bestFit="1" customWidth="1"/>
    <col min="18" max="18" width="7.453125" bestFit="1" customWidth="1"/>
    <col min="19" max="19" width="18.1796875" bestFit="1" customWidth="1"/>
    <col min="20" max="20" width="5.36328125" style="1" customWidth="1"/>
    <col min="21" max="21" width="13.1796875" bestFit="1" customWidth="1"/>
  </cols>
  <sheetData>
    <row r="1" spans="1:16" x14ac:dyDescent="0.35">
      <c r="A1" s="45" t="s">
        <v>191</v>
      </c>
      <c r="B1" s="2"/>
    </row>
    <row r="3" spans="1:16" x14ac:dyDescent="0.35">
      <c r="A3" s="59" t="s">
        <v>233</v>
      </c>
    </row>
    <row r="5" spans="1:16" x14ac:dyDescent="0.35">
      <c r="A5" s="3" t="s">
        <v>37</v>
      </c>
      <c r="B5" s="3"/>
    </row>
    <row r="7" spans="1:16" x14ac:dyDescent="0.35">
      <c r="A7" s="10" t="s">
        <v>22</v>
      </c>
      <c r="B7" s="10" t="s">
        <v>27</v>
      </c>
      <c r="C7" s="10">
        <f>Inputs!$F$5</f>
        <v>2022</v>
      </c>
      <c r="D7" s="10">
        <f>C7+1</f>
        <v>2023</v>
      </c>
      <c r="E7" s="10">
        <f t="shared" ref="E7:P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si="0"/>
        <v>2032</v>
      </c>
      <c r="N7" s="10">
        <f t="shared" si="0"/>
        <v>2033</v>
      </c>
      <c r="O7" s="10">
        <f t="shared" si="0"/>
        <v>2034</v>
      </c>
      <c r="P7" s="10">
        <f t="shared" si="0"/>
        <v>2035</v>
      </c>
    </row>
    <row r="8" spans="1:16" x14ac:dyDescent="0.35">
      <c r="A8" s="10" t="str">
        <f>IF(Inputs!$J$5&gt;1,"Pre-Pri Year 1","Pre-Pri Year")</f>
        <v>Pre-Pri Year</v>
      </c>
      <c r="B8" s="16" t="str">
        <f>IF(Inputs!$J$5&gt;1,"3","3-5")</f>
        <v>3-5</v>
      </c>
      <c r="C8" s="54" t="s">
        <v>34</v>
      </c>
      <c r="D8" s="7">
        <f>IF((Enrolment!U22-Enrolment!T22)&gt;0,(Enrolment!U22-Enrolment!T22),"0")</f>
        <v>13703.689999999988</v>
      </c>
      <c r="E8" s="7">
        <f>IF((Enrolment!V22-Enrolment!U22)&gt;0,(Enrolment!V22-Enrolment!U22),"0")</f>
        <v>15485.169699999984</v>
      </c>
      <c r="F8" s="7">
        <f>IF((Enrolment!W22-Enrolment!V22)&gt;0,(Enrolment!W22-Enrolment!V22),"0")</f>
        <v>17498.241760999983</v>
      </c>
      <c r="G8" s="7">
        <f>IF((Enrolment!X22-Enrolment!W22)&gt;0,(Enrolment!X22-Enrolment!W22),"0")</f>
        <v>19773.013189929974</v>
      </c>
      <c r="H8" s="7">
        <f>IF((Enrolment!Y22-Enrolment!X22)&gt;0,(Enrolment!Y22-Enrolment!X22),"0")</f>
        <v>22343.504904620873</v>
      </c>
      <c r="I8" s="7">
        <f>IF((Enrolment!Z22-Enrolment!Y22)&gt;0,(Enrolment!Z22-Enrolment!Y22),"0")</f>
        <v>25248.160542221594</v>
      </c>
      <c r="J8" s="7">
        <f>IF((Enrolment!AA22-Enrolment!Z22)&gt;0,(Enrolment!AA22-Enrolment!Z22),"0")</f>
        <v>28530.421412710391</v>
      </c>
      <c r="K8" s="7">
        <f>IF((Enrolment!AB22-Enrolment!AA22)&gt;0,(Enrolment!AB22-Enrolment!AA22),"0")</f>
        <v>32239.376196362748</v>
      </c>
      <c r="L8" s="7">
        <f>IF((Enrolment!AC22-Enrolment!AB22)&gt;0,(Enrolment!AC22-Enrolment!AB22),"0")</f>
        <v>36430.495101889886</v>
      </c>
      <c r="M8" s="7">
        <f>IF((Enrolment!AD22-Enrolment!AC22)&gt;0,(Enrolment!AD22-Enrolment!AC22),"0")</f>
        <v>41166.459465135587</v>
      </c>
      <c r="N8" s="7">
        <f>IF((Enrolment!AE22-Enrolment!AD22)&gt;0,(Enrolment!AE22-Enrolment!AD22),"0")</f>
        <v>46518.099195603165</v>
      </c>
      <c r="O8" s="7">
        <f>IF((Enrolment!AF22-Enrolment!AE22)&gt;0,(Enrolment!AF22-Enrolment!AE22),"0")</f>
        <v>52565.452091031591</v>
      </c>
      <c r="P8" s="7">
        <f>IF((Enrolment!AG22-Enrolment!AF22)&gt;0,(Enrolment!AG22-Enrolment!AF22),"0")</f>
        <v>59398.96086286573</v>
      </c>
    </row>
    <row r="9" spans="1:16" x14ac:dyDescent="0.35">
      <c r="A9" s="10" t="str">
        <f>IF(Inputs!$J$5&gt;1,"Pre-Pri Year 2","")</f>
        <v/>
      </c>
      <c r="B9" s="16" t="str">
        <f>IF(Inputs!$J$5&gt;1,"4","")</f>
        <v/>
      </c>
      <c r="C9" s="54" t="s">
        <v>34</v>
      </c>
      <c r="D9" s="7" t="str">
        <f>IF((Enrolment!U23-Enrolment!T23)&gt;0,(Enrolment!U23-Enrolment!T23),"0")</f>
        <v>0</v>
      </c>
      <c r="E9" s="7" t="str">
        <f>IF((Enrolment!V23-Enrolment!U23)&gt;0,(Enrolment!V23-Enrolment!U23),"0")</f>
        <v>0</v>
      </c>
      <c r="F9" s="7" t="str">
        <f>IF((Enrolment!W23-Enrolment!V23)&gt;0,(Enrolment!W23-Enrolment!V23),"0")</f>
        <v>0</v>
      </c>
      <c r="G9" s="7" t="str">
        <f>IF((Enrolment!X23-Enrolment!W23)&gt;0,(Enrolment!X23-Enrolment!W23),"0")</f>
        <v>0</v>
      </c>
      <c r="H9" s="7" t="str">
        <f>IF((Enrolment!Y23-Enrolment!X23)&gt;0,(Enrolment!Y23-Enrolment!X23),"0")</f>
        <v>0</v>
      </c>
      <c r="I9" s="7" t="str">
        <f>IF((Enrolment!Z23-Enrolment!Y23)&gt;0,(Enrolment!Z23-Enrolment!Y23),"0")</f>
        <v>0</v>
      </c>
      <c r="J9" s="7" t="str">
        <f>IF((Enrolment!AA23-Enrolment!Z23)&gt;0,(Enrolment!AA23-Enrolment!Z23),"0")</f>
        <v>0</v>
      </c>
      <c r="K9" s="7" t="str">
        <f>IF((Enrolment!AB23-Enrolment!AA23)&gt;0,(Enrolment!AB23-Enrolment!AA23),"0")</f>
        <v>0</v>
      </c>
      <c r="L9" s="7" t="str">
        <f>IF((Enrolment!AC23-Enrolment!AB23)&gt;0,(Enrolment!AC23-Enrolment!AB23),"0")</f>
        <v>0</v>
      </c>
      <c r="M9" s="7" t="str">
        <f>IF((Enrolment!AD23-Enrolment!AC23)&gt;0,(Enrolment!AD23-Enrolment!AC23),"0")</f>
        <v>0</v>
      </c>
      <c r="N9" s="7" t="str">
        <f>IF((Enrolment!AE23-Enrolment!AD23)&gt;0,(Enrolment!AE23-Enrolment!AD23),"0")</f>
        <v>0</v>
      </c>
      <c r="O9" s="7" t="str">
        <f>IF((Enrolment!AF23-Enrolment!AE23)&gt;0,(Enrolment!AF23-Enrolment!AE23),"0")</f>
        <v>0</v>
      </c>
      <c r="P9" s="7" t="str">
        <f>IF((Enrolment!AG23-Enrolment!AF23)&gt;0,(Enrolment!AG23-Enrolment!AF23),"0")</f>
        <v>0</v>
      </c>
    </row>
    <row r="10" spans="1:16" x14ac:dyDescent="0.35">
      <c r="A10" s="10" t="str">
        <f>IF(Inputs!$J$5&gt;2,"Pre-Pri Year 3","")</f>
        <v/>
      </c>
      <c r="B10" s="16" t="str">
        <f>IF(Inputs!$J$5&lt;3,"","5")</f>
        <v/>
      </c>
      <c r="C10" s="54" t="s">
        <v>34</v>
      </c>
      <c r="D10" s="7" t="str">
        <f>IF((Enrolment!U24-Enrolment!T24)&gt;0,(Enrolment!U24-Enrolment!T24),"0")</f>
        <v>0</v>
      </c>
      <c r="E10" s="7" t="str">
        <f>IF((Enrolment!V24-Enrolment!U24)&gt;0,(Enrolment!V24-Enrolment!U24),"0")</f>
        <v>0</v>
      </c>
      <c r="F10" s="7" t="str">
        <f>IF((Enrolment!W24-Enrolment!V24)&gt;0,(Enrolment!W24-Enrolment!V24),"0")</f>
        <v>0</v>
      </c>
      <c r="G10" s="7" t="str">
        <f>IF((Enrolment!X24-Enrolment!W24)&gt;0,(Enrolment!X24-Enrolment!W24),"0")</f>
        <v>0</v>
      </c>
      <c r="H10" s="7" t="str">
        <f>IF((Enrolment!Y24-Enrolment!X24)&gt;0,(Enrolment!Y24-Enrolment!X24),"0")</f>
        <v>0</v>
      </c>
      <c r="I10" s="7" t="str">
        <f>IF((Enrolment!Z24-Enrolment!Y24)&gt;0,(Enrolment!Z24-Enrolment!Y24),"0")</f>
        <v>0</v>
      </c>
      <c r="J10" s="7" t="str">
        <f>IF((Enrolment!AA24-Enrolment!Z24)&gt;0,(Enrolment!AA24-Enrolment!Z24),"0")</f>
        <v>0</v>
      </c>
      <c r="K10" s="7" t="str">
        <f>IF((Enrolment!AB24-Enrolment!AA24)&gt;0,(Enrolment!AB24-Enrolment!AA24),"0")</f>
        <v>0</v>
      </c>
      <c r="L10" s="7" t="str">
        <f>IF((Enrolment!AC24-Enrolment!AB24)&gt;0,(Enrolment!AC24-Enrolment!AB24),"0")</f>
        <v>0</v>
      </c>
      <c r="M10" s="7" t="str">
        <f>IF((Enrolment!AD24-Enrolment!AC24)&gt;0,(Enrolment!AD24-Enrolment!AC24),"0")</f>
        <v>0</v>
      </c>
      <c r="N10" s="7" t="str">
        <f>IF((Enrolment!AE24-Enrolment!AD24)&gt;0,(Enrolment!AE24-Enrolment!AD24),"0")</f>
        <v>0</v>
      </c>
      <c r="O10" s="7" t="str">
        <f>IF((Enrolment!AF24-Enrolment!AE24)&gt;0,(Enrolment!AF24-Enrolment!AE24),"0")</f>
        <v>0</v>
      </c>
      <c r="P10" s="7" t="str">
        <f>IF((Enrolment!AG24-Enrolment!AF24)&gt;0,(Enrolment!AG24-Enrolment!AF24),"0")</f>
        <v>0</v>
      </c>
    </row>
    <row r="12" spans="1:16" x14ac:dyDescent="0.35">
      <c r="A12" s="10" t="s">
        <v>23</v>
      </c>
      <c r="B12" s="10" t="s">
        <v>27</v>
      </c>
      <c r="C12" s="10">
        <f>Inputs!$F$5</f>
        <v>2022</v>
      </c>
      <c r="D12" s="10">
        <f>C12+1</f>
        <v>2023</v>
      </c>
      <c r="E12" s="10">
        <f t="shared" ref="E12:P12" si="1">D12+1</f>
        <v>2024</v>
      </c>
      <c r="F12" s="10">
        <f t="shared" si="1"/>
        <v>2025</v>
      </c>
      <c r="G12" s="10">
        <f t="shared" si="1"/>
        <v>2026</v>
      </c>
      <c r="H12" s="10">
        <f t="shared" si="1"/>
        <v>2027</v>
      </c>
      <c r="I12" s="10">
        <f t="shared" si="1"/>
        <v>2028</v>
      </c>
      <c r="J12" s="10">
        <f t="shared" si="1"/>
        <v>2029</v>
      </c>
      <c r="K12" s="10">
        <f t="shared" si="1"/>
        <v>2030</v>
      </c>
      <c r="L12" s="10">
        <f t="shared" si="1"/>
        <v>2031</v>
      </c>
      <c r="M12" s="10">
        <f t="shared" si="1"/>
        <v>2032</v>
      </c>
      <c r="N12" s="10">
        <f t="shared" si="1"/>
        <v>2033</v>
      </c>
      <c r="O12" s="10">
        <f t="shared" si="1"/>
        <v>2034</v>
      </c>
      <c r="P12" s="10">
        <f t="shared" si="1"/>
        <v>2035</v>
      </c>
    </row>
    <row r="13" spans="1:16" x14ac:dyDescent="0.35">
      <c r="A13" s="10" t="str">
        <f>IF(Inputs!$J$5&gt;1,"Pre-Pri Year 1","Pre-Pri Year")</f>
        <v>Pre-Pri Year</v>
      </c>
      <c r="B13" s="16" t="str">
        <f>IF(Inputs!$J$5&gt;1,"3","3-5")</f>
        <v>3-5</v>
      </c>
      <c r="C13" s="54" t="s">
        <v>34</v>
      </c>
      <c r="D13" s="7">
        <f>IF((Enrolment!U27-Enrolment!T27)&gt;0,(Enrolment!U27-Enrolment!T27),"0")</f>
        <v>13498.169999999998</v>
      </c>
      <c r="E13" s="7">
        <f>IF((Enrolment!V27-Enrolment!U27)&gt;0,(Enrolment!V27-Enrolment!U27),"0")</f>
        <v>15792.858899999992</v>
      </c>
      <c r="F13" s="7">
        <f>IF((Enrolment!W27-Enrolment!V27)&gt;0,(Enrolment!W27-Enrolment!V27),"0")</f>
        <v>18477.644912999996</v>
      </c>
      <c r="G13" s="7">
        <f>IF((Enrolment!X27-Enrolment!W27)&gt;0,(Enrolment!X27-Enrolment!W27),"0")</f>
        <v>21618.844548209992</v>
      </c>
      <c r="H13" s="7">
        <f>IF((Enrolment!Y27-Enrolment!X27)&gt;0,(Enrolment!Y27-Enrolment!X27),"0")</f>
        <v>25294.048121405678</v>
      </c>
      <c r="I13" s="7">
        <f>IF((Enrolment!Z27-Enrolment!Y27)&gt;0,(Enrolment!Z27-Enrolment!Y27),"0")</f>
        <v>29594.036302044638</v>
      </c>
      <c r="J13" s="7">
        <f>IF((Enrolment!AA27-Enrolment!Z27)&gt;0,(Enrolment!AA27-Enrolment!Z27),"0")</f>
        <v>34625.022473392222</v>
      </c>
      <c r="K13" s="7">
        <f>IF((Enrolment!AB27-Enrolment!AA27)&gt;0,(Enrolment!AB27-Enrolment!AA27),"0")</f>
        <v>40511.276293868927</v>
      </c>
      <c r="L13" s="7">
        <f>IF((Enrolment!AC27-Enrolment!AB27)&gt;0,(Enrolment!AC27-Enrolment!AB27),"0")</f>
        <v>47398.193263826601</v>
      </c>
      <c r="M13" s="7">
        <f>IF((Enrolment!AD27-Enrolment!AC27)&gt;0,(Enrolment!AD27-Enrolment!AC27),"0")</f>
        <v>55455.886118677154</v>
      </c>
      <c r="N13" s="7">
        <f>IF((Enrolment!AE27-Enrolment!AD27)&gt;0,(Enrolment!AE27-Enrolment!AD27),"0")</f>
        <v>64883.386758852284</v>
      </c>
      <c r="O13" s="7">
        <f>IF((Enrolment!AF27-Enrolment!AE27)&gt;0,(Enrolment!AF27-Enrolment!AE27),"0")</f>
        <v>75913.562507857161</v>
      </c>
      <c r="P13" s="7">
        <f>IF((Enrolment!AG27-Enrolment!AF27)&gt;0,(Enrolment!AG27-Enrolment!AF27),"0")</f>
        <v>88818.86813419289</v>
      </c>
    </row>
    <row r="14" spans="1:16" x14ac:dyDescent="0.35">
      <c r="A14" s="10" t="str">
        <f>IF(Inputs!$J$5&gt;1,"Pre-Pri Year 2","")</f>
        <v/>
      </c>
      <c r="B14" s="16" t="str">
        <f>IF(Inputs!$J$5&gt;1,"4","")</f>
        <v/>
      </c>
      <c r="C14" s="54" t="s">
        <v>34</v>
      </c>
      <c r="D14" s="7" t="str">
        <f>IF((Enrolment!U28-Enrolment!T28)&gt;0,(Enrolment!U28-Enrolment!T28),"0")</f>
        <v>0</v>
      </c>
      <c r="E14" s="7" t="str">
        <f>IF((Enrolment!V28-Enrolment!U28)&gt;0,(Enrolment!V28-Enrolment!U28),"0")</f>
        <v>0</v>
      </c>
      <c r="F14" s="7" t="str">
        <f>IF((Enrolment!W28-Enrolment!V28)&gt;0,(Enrolment!W28-Enrolment!V28),"0")</f>
        <v>0</v>
      </c>
      <c r="G14" s="7" t="str">
        <f>IF((Enrolment!X28-Enrolment!W28)&gt;0,(Enrolment!X28-Enrolment!W28),"0")</f>
        <v>0</v>
      </c>
      <c r="H14" s="7" t="str">
        <f>IF((Enrolment!Y28-Enrolment!X28)&gt;0,(Enrolment!Y28-Enrolment!X28),"0")</f>
        <v>0</v>
      </c>
      <c r="I14" s="7" t="str">
        <f>IF((Enrolment!Z28-Enrolment!Y28)&gt;0,(Enrolment!Z28-Enrolment!Y28),"0")</f>
        <v>0</v>
      </c>
      <c r="J14" s="7" t="str">
        <f>IF((Enrolment!AA28-Enrolment!Z28)&gt;0,(Enrolment!AA28-Enrolment!Z28),"0")</f>
        <v>0</v>
      </c>
      <c r="K14" s="7" t="str">
        <f>IF((Enrolment!AB28-Enrolment!AA28)&gt;0,(Enrolment!AB28-Enrolment!AA28),"0")</f>
        <v>0</v>
      </c>
      <c r="L14" s="7" t="str">
        <f>IF((Enrolment!AC28-Enrolment!AB28)&gt;0,(Enrolment!AC28-Enrolment!AB28),"0")</f>
        <v>0</v>
      </c>
      <c r="M14" s="7" t="str">
        <f>IF((Enrolment!AD28-Enrolment!AC28)&gt;0,(Enrolment!AD28-Enrolment!AC28),"0")</f>
        <v>0</v>
      </c>
      <c r="N14" s="7" t="str">
        <f>IF((Enrolment!AE28-Enrolment!AD28)&gt;0,(Enrolment!AE28-Enrolment!AD28),"0")</f>
        <v>0</v>
      </c>
      <c r="O14" s="7" t="str">
        <f>IF((Enrolment!AF28-Enrolment!AE28)&gt;0,(Enrolment!AF28-Enrolment!AE28),"0")</f>
        <v>0</v>
      </c>
      <c r="P14" s="7" t="str">
        <f>IF((Enrolment!AG28-Enrolment!AF28)&gt;0,(Enrolment!AG28-Enrolment!AF28),"0")</f>
        <v>0</v>
      </c>
    </row>
    <row r="15" spans="1:16" x14ac:dyDescent="0.35">
      <c r="A15" s="10" t="str">
        <f>IF(Inputs!$J$5&gt;2,"Pre-Pri Year 3","")</f>
        <v/>
      </c>
      <c r="B15" s="16" t="str">
        <f>IF(Inputs!$J$5&lt;3,"","5")</f>
        <v/>
      </c>
      <c r="C15" s="54" t="s">
        <v>34</v>
      </c>
      <c r="D15" s="7" t="str">
        <f>IF((Enrolment!U29-Enrolment!T29)&gt;0,(Enrolment!U29-Enrolment!T29),"0")</f>
        <v>0</v>
      </c>
      <c r="E15" s="7" t="str">
        <f>IF((Enrolment!V29-Enrolment!U29)&gt;0,(Enrolment!V29-Enrolment!U29),"0")</f>
        <v>0</v>
      </c>
      <c r="F15" s="7" t="str">
        <f>IF((Enrolment!W29-Enrolment!V29)&gt;0,(Enrolment!W29-Enrolment!V29),"0")</f>
        <v>0</v>
      </c>
      <c r="G15" s="7" t="str">
        <f>IF((Enrolment!X29-Enrolment!W29)&gt;0,(Enrolment!X29-Enrolment!W29),"0")</f>
        <v>0</v>
      </c>
      <c r="H15" s="7" t="str">
        <f>IF((Enrolment!Y29-Enrolment!X29)&gt;0,(Enrolment!Y29-Enrolment!X29),"0")</f>
        <v>0</v>
      </c>
      <c r="I15" s="7" t="str">
        <f>IF((Enrolment!Z29-Enrolment!Y29)&gt;0,(Enrolment!Z29-Enrolment!Y29),"0")</f>
        <v>0</v>
      </c>
      <c r="J15" s="7" t="str">
        <f>IF((Enrolment!AA29-Enrolment!Z29)&gt;0,(Enrolment!AA29-Enrolment!Z29),"0")</f>
        <v>0</v>
      </c>
      <c r="K15" s="7" t="str">
        <f>IF((Enrolment!AB29-Enrolment!AA29)&gt;0,(Enrolment!AB29-Enrolment!AA29),"0")</f>
        <v>0</v>
      </c>
      <c r="L15" s="7" t="str">
        <f>IF((Enrolment!AC29-Enrolment!AB29)&gt;0,(Enrolment!AC29-Enrolment!AB29),"0")</f>
        <v>0</v>
      </c>
      <c r="M15" s="7" t="str">
        <f>IF((Enrolment!AD29-Enrolment!AC29)&gt;0,(Enrolment!AD29-Enrolment!AC29),"0")</f>
        <v>0</v>
      </c>
      <c r="N15" s="7" t="str">
        <f>IF((Enrolment!AE29-Enrolment!AD29)&gt;0,(Enrolment!AE29-Enrolment!AD29),"0")</f>
        <v>0</v>
      </c>
      <c r="O15" s="7" t="str">
        <f>IF((Enrolment!AF29-Enrolment!AE29)&gt;0,(Enrolment!AF29-Enrolment!AE29),"0")</f>
        <v>0</v>
      </c>
      <c r="P15" s="7" t="str">
        <f>IF((Enrolment!AG29-Enrolment!AF29)&gt;0,(Enrolment!AG29-Enrolment!AF29),"0")</f>
        <v>0</v>
      </c>
    </row>
    <row r="17" spans="1:21" x14ac:dyDescent="0.35">
      <c r="A17" s="10" t="s">
        <v>50</v>
      </c>
      <c r="B17" s="10" t="s">
        <v>27</v>
      </c>
      <c r="C17" s="10">
        <f>Inputs!$F$5</f>
        <v>2022</v>
      </c>
      <c r="D17" s="10">
        <f>C17+1</f>
        <v>2023</v>
      </c>
      <c r="E17" s="10">
        <f t="shared" ref="E17:P17" si="2">D17+1</f>
        <v>2024</v>
      </c>
      <c r="F17" s="10">
        <f t="shared" si="2"/>
        <v>2025</v>
      </c>
      <c r="G17" s="10">
        <f t="shared" si="2"/>
        <v>2026</v>
      </c>
      <c r="H17" s="10">
        <f t="shared" si="2"/>
        <v>2027</v>
      </c>
      <c r="I17" s="10">
        <f t="shared" si="2"/>
        <v>2028</v>
      </c>
      <c r="J17" s="10">
        <f t="shared" si="2"/>
        <v>2029</v>
      </c>
      <c r="K17" s="10">
        <f t="shared" si="2"/>
        <v>2030</v>
      </c>
      <c r="L17" s="10">
        <f t="shared" si="2"/>
        <v>2031</v>
      </c>
      <c r="M17" s="10">
        <f t="shared" si="2"/>
        <v>2032</v>
      </c>
      <c r="N17" s="10">
        <f t="shared" si="2"/>
        <v>2033</v>
      </c>
      <c r="O17" s="10">
        <f t="shared" si="2"/>
        <v>2034</v>
      </c>
      <c r="P17" s="10">
        <f t="shared" si="2"/>
        <v>2035</v>
      </c>
    </row>
    <row r="18" spans="1:21" x14ac:dyDescent="0.35">
      <c r="A18" s="10" t="str">
        <f>IF(Inputs!$J$5&gt;1,"Pre-Pri Year 1","Pre-Pri Year")</f>
        <v>Pre-Pri Year</v>
      </c>
      <c r="B18" s="16" t="str">
        <f>IF(Inputs!$J$5&gt;1,"3","3-5")</f>
        <v>3-5</v>
      </c>
      <c r="C18" s="54" t="s">
        <v>34</v>
      </c>
      <c r="D18" s="7">
        <f t="shared" ref="D18:P20" si="3">D8+D13</f>
        <v>27201.859999999986</v>
      </c>
      <c r="E18" s="7">
        <f t="shared" si="3"/>
        <v>31278.028599999976</v>
      </c>
      <c r="F18" s="7">
        <f t="shared" si="3"/>
        <v>35975.886673999979</v>
      </c>
      <c r="G18" s="7">
        <f t="shared" si="3"/>
        <v>41391.857738139966</v>
      </c>
      <c r="H18" s="7">
        <f t="shared" si="3"/>
        <v>47637.553026026551</v>
      </c>
      <c r="I18" s="7">
        <f t="shared" si="3"/>
        <v>54842.196844266233</v>
      </c>
      <c r="J18" s="7">
        <f t="shared" si="3"/>
        <v>63155.443886102614</v>
      </c>
      <c r="K18" s="7">
        <f t="shared" si="3"/>
        <v>72750.652490231674</v>
      </c>
      <c r="L18" s="7">
        <f t="shared" si="3"/>
        <v>83828.688365716487</v>
      </c>
      <c r="M18" s="7">
        <f t="shared" si="3"/>
        <v>96622.345583812741</v>
      </c>
      <c r="N18" s="7">
        <f t="shared" si="3"/>
        <v>111401.48595445545</v>
      </c>
      <c r="O18" s="7">
        <f t="shared" si="3"/>
        <v>128479.01459888875</v>
      </c>
      <c r="P18" s="7">
        <f t="shared" si="3"/>
        <v>148217.82899705862</v>
      </c>
      <c r="R18" s="13" t="s">
        <v>210</v>
      </c>
    </row>
    <row r="19" spans="1:21" x14ac:dyDescent="0.35">
      <c r="A19" s="10" t="str">
        <f>IF(Inputs!$J$5&gt;1,"Pre-Pri Year 2","")</f>
        <v/>
      </c>
      <c r="B19" s="16" t="str">
        <f>IF(Inputs!$J$5&gt;1,"4","")</f>
        <v/>
      </c>
      <c r="C19" s="54" t="s">
        <v>34</v>
      </c>
      <c r="D19" s="7">
        <f t="shared" ref="D19:L19" si="4">D9+D14</f>
        <v>0</v>
      </c>
      <c r="E19" s="7">
        <f t="shared" si="4"/>
        <v>0</v>
      </c>
      <c r="F19" s="7">
        <f t="shared" si="4"/>
        <v>0</v>
      </c>
      <c r="G19" s="7">
        <f t="shared" si="4"/>
        <v>0</v>
      </c>
      <c r="H19" s="7">
        <f t="shared" si="4"/>
        <v>0</v>
      </c>
      <c r="I19" s="7">
        <f t="shared" si="4"/>
        <v>0</v>
      </c>
      <c r="J19" s="7">
        <f t="shared" si="4"/>
        <v>0</v>
      </c>
      <c r="K19" s="7">
        <f t="shared" si="4"/>
        <v>0</v>
      </c>
      <c r="L19" s="7">
        <f t="shared" si="4"/>
        <v>0</v>
      </c>
      <c r="M19" s="7">
        <f t="shared" si="3"/>
        <v>0</v>
      </c>
      <c r="N19" s="7">
        <f t="shared" si="3"/>
        <v>0</v>
      </c>
      <c r="O19" s="7">
        <f t="shared" si="3"/>
        <v>0</v>
      </c>
      <c r="P19" s="7">
        <f t="shared" si="3"/>
        <v>0</v>
      </c>
    </row>
    <row r="20" spans="1:21" x14ac:dyDescent="0.35">
      <c r="A20" s="10" t="str">
        <f>IF(Inputs!$J$5&gt;2,"Pre-Pri Year 3","")</f>
        <v/>
      </c>
      <c r="B20" s="16" t="str">
        <f>IF(Inputs!$J$5&lt;3,"","5")</f>
        <v/>
      </c>
      <c r="C20" s="54" t="s">
        <v>34</v>
      </c>
      <c r="D20" s="7">
        <f t="shared" ref="D20:L20" si="5">D10+D15</f>
        <v>0</v>
      </c>
      <c r="E20" s="7">
        <f t="shared" si="5"/>
        <v>0</v>
      </c>
      <c r="F20" s="7">
        <f t="shared" si="5"/>
        <v>0</v>
      </c>
      <c r="G20" s="7">
        <f t="shared" si="5"/>
        <v>0</v>
      </c>
      <c r="H20" s="7">
        <f t="shared" si="5"/>
        <v>0</v>
      </c>
      <c r="I20" s="7">
        <f t="shared" si="5"/>
        <v>0</v>
      </c>
      <c r="J20" s="7">
        <f t="shared" si="5"/>
        <v>0</v>
      </c>
      <c r="K20" s="7">
        <f t="shared" si="5"/>
        <v>0</v>
      </c>
      <c r="L20" s="7">
        <f t="shared" si="5"/>
        <v>0</v>
      </c>
      <c r="M20" s="7">
        <f t="shared" si="3"/>
        <v>0</v>
      </c>
      <c r="N20" s="7">
        <f t="shared" si="3"/>
        <v>0</v>
      </c>
      <c r="O20" s="7">
        <f t="shared" si="3"/>
        <v>0</v>
      </c>
      <c r="P20" s="7">
        <f t="shared" si="3"/>
        <v>0</v>
      </c>
      <c r="R20" t="s">
        <v>13</v>
      </c>
      <c r="S20" t="str">
        <f>"1 new "&amp;Semantics!B6&amp;" for"</f>
        <v>1 new Teacher for</v>
      </c>
      <c r="T20" s="80">
        <f>'Policy Decisions'!C36</f>
        <v>30</v>
      </c>
      <c r="U20" t="s">
        <v>53</v>
      </c>
    </row>
    <row r="21" spans="1:21" x14ac:dyDescent="0.35">
      <c r="R21" t="s">
        <v>14</v>
      </c>
      <c r="S21" t="str">
        <f>"1 new "&amp;Semantics!B6&amp;" for"</f>
        <v>1 new Teacher for</v>
      </c>
      <c r="T21" s="80">
        <f>'Policy Decisions'!C37</f>
        <v>30</v>
      </c>
      <c r="U21" t="s">
        <v>53</v>
      </c>
    </row>
    <row r="22" spans="1:21" x14ac:dyDescent="0.35">
      <c r="A22" s="3" t="str">
        <f>"Additional "&amp;Semantics!B6&amp;"s - Public"</f>
        <v>Additional Teachers - Public</v>
      </c>
      <c r="B22" s="3"/>
    </row>
    <row r="23" spans="1:21" x14ac:dyDescent="0.35">
      <c r="C23" s="28" t="s">
        <v>75</v>
      </c>
      <c r="R23" s="13" t="s">
        <v>211</v>
      </c>
    </row>
    <row r="24" spans="1:21" x14ac:dyDescent="0.35">
      <c r="A24" s="10" t="s">
        <v>123</v>
      </c>
      <c r="B24" s="10" t="s">
        <v>51</v>
      </c>
      <c r="C24" s="10">
        <f>Inputs!$F$5</f>
        <v>2022</v>
      </c>
      <c r="D24" s="10">
        <f>C24+1</f>
        <v>2023</v>
      </c>
      <c r="E24" s="10">
        <f t="shared" ref="E24:P24" si="6">D24+1</f>
        <v>2024</v>
      </c>
      <c r="F24" s="10">
        <f t="shared" si="6"/>
        <v>2025</v>
      </c>
      <c r="G24" s="10">
        <f t="shared" si="6"/>
        <v>2026</v>
      </c>
      <c r="H24" s="10">
        <f t="shared" si="6"/>
        <v>2027</v>
      </c>
      <c r="I24" s="10">
        <f t="shared" si="6"/>
        <v>2028</v>
      </c>
      <c r="J24" s="10">
        <f t="shared" si="6"/>
        <v>2029</v>
      </c>
      <c r="K24" s="10">
        <f t="shared" si="6"/>
        <v>2030</v>
      </c>
      <c r="L24" s="10">
        <f t="shared" si="6"/>
        <v>2031</v>
      </c>
      <c r="M24" s="10">
        <f t="shared" si="6"/>
        <v>2032</v>
      </c>
      <c r="N24" s="10">
        <f t="shared" si="6"/>
        <v>2033</v>
      </c>
      <c r="O24" s="10">
        <f t="shared" si="6"/>
        <v>2034</v>
      </c>
      <c r="P24" s="10">
        <f t="shared" si="6"/>
        <v>2035</v>
      </c>
    </row>
    <row r="25" spans="1:21" x14ac:dyDescent="0.35">
      <c r="A25" s="10" t="str">
        <f>IF(Inputs!$J$5&gt;1,"Pre-Pri Year 1","Pre-Pri Year")</f>
        <v>Pre-Pri Year</v>
      </c>
      <c r="B25" s="16" t="str">
        <f>IF(Inputs!$J$5&gt;1,"Male","Male")</f>
        <v>Male</v>
      </c>
      <c r="C25" s="54">
        <f>Inputs!C62</f>
        <v>915</v>
      </c>
      <c r="D25" s="7">
        <f>D8/$T$25</f>
        <v>456.78966666666628</v>
      </c>
      <c r="E25" s="7">
        <f t="shared" ref="E25:P27" si="7">E8/$T$25</f>
        <v>516.17232333333277</v>
      </c>
      <c r="F25" s="7">
        <f t="shared" si="7"/>
        <v>583.27472536666608</v>
      </c>
      <c r="G25" s="7">
        <f t="shared" si="7"/>
        <v>659.1004396643325</v>
      </c>
      <c r="H25" s="7">
        <f t="shared" si="7"/>
        <v>744.78349682069575</v>
      </c>
      <c r="I25" s="7">
        <f t="shared" si="7"/>
        <v>841.60535140738648</v>
      </c>
      <c r="J25" s="7">
        <f t="shared" si="7"/>
        <v>951.01404709034637</v>
      </c>
      <c r="K25" s="7">
        <f t="shared" si="7"/>
        <v>1074.6458732120916</v>
      </c>
      <c r="L25" s="7">
        <f t="shared" si="7"/>
        <v>1214.3498367296629</v>
      </c>
      <c r="M25" s="7">
        <f t="shared" si="7"/>
        <v>1372.2153155045196</v>
      </c>
      <c r="N25" s="7">
        <f t="shared" si="7"/>
        <v>1550.6033065201054</v>
      </c>
      <c r="O25" s="7">
        <f t="shared" si="7"/>
        <v>1752.1817363677196</v>
      </c>
      <c r="P25" s="7">
        <f t="shared" si="7"/>
        <v>1979.9653620955244</v>
      </c>
      <c r="R25" t="s">
        <v>13</v>
      </c>
      <c r="S25" t="str">
        <f>"1 new "&amp;Semantics!B6&amp;" for"</f>
        <v>1 new Teacher for</v>
      </c>
      <c r="T25" s="28">
        <f>T20*(1-Inputs!$J$10)</f>
        <v>30</v>
      </c>
      <c r="U25" t="s">
        <v>53</v>
      </c>
    </row>
    <row r="26" spans="1:21" x14ac:dyDescent="0.35">
      <c r="A26" s="10" t="str">
        <f>IF(Inputs!$J$5&gt;1,"Pre-Pri Year 2","")</f>
        <v/>
      </c>
      <c r="B26" s="16" t="str">
        <f>IF(Inputs!$J$5&gt;1,"Male","")</f>
        <v/>
      </c>
      <c r="C26" s="54">
        <f>Inputs!C63</f>
        <v>0</v>
      </c>
      <c r="D26" s="7">
        <f t="shared" ref="D26:L27" si="8">D9/$T$25</f>
        <v>0</v>
      </c>
      <c r="E26" s="7">
        <f t="shared" si="8"/>
        <v>0</v>
      </c>
      <c r="F26" s="7">
        <f t="shared" si="8"/>
        <v>0</v>
      </c>
      <c r="G26" s="7">
        <f t="shared" si="8"/>
        <v>0</v>
      </c>
      <c r="H26" s="7">
        <f t="shared" si="8"/>
        <v>0</v>
      </c>
      <c r="I26" s="7">
        <f t="shared" si="8"/>
        <v>0</v>
      </c>
      <c r="J26" s="7">
        <f t="shared" si="8"/>
        <v>0</v>
      </c>
      <c r="K26" s="7">
        <f t="shared" si="8"/>
        <v>0</v>
      </c>
      <c r="L26" s="7">
        <f t="shared" si="8"/>
        <v>0</v>
      </c>
      <c r="M26" s="7">
        <f t="shared" si="7"/>
        <v>0</v>
      </c>
      <c r="N26" s="7">
        <f t="shared" si="7"/>
        <v>0</v>
      </c>
      <c r="O26" s="7">
        <f t="shared" si="7"/>
        <v>0</v>
      </c>
      <c r="P26" s="7">
        <f t="shared" si="7"/>
        <v>0</v>
      </c>
      <c r="R26" t="s">
        <v>14</v>
      </c>
      <c r="S26" t="str">
        <f>"1 new "&amp;Semantics!B6&amp;" for"</f>
        <v>1 new Teacher for</v>
      </c>
      <c r="T26" s="28">
        <f>T21*(1-Inputs!$J$11)</f>
        <v>30</v>
      </c>
      <c r="U26" t="s">
        <v>53</v>
      </c>
    </row>
    <row r="27" spans="1:21" x14ac:dyDescent="0.35">
      <c r="A27" s="10" t="str">
        <f>IF(Inputs!$J$5=3,"Pre-Pri Year 3","")</f>
        <v/>
      </c>
      <c r="B27" s="16" t="str">
        <f>IF(Inputs!$J$5=3,"Male","")</f>
        <v/>
      </c>
      <c r="C27" s="54">
        <f>Inputs!C64</f>
        <v>0</v>
      </c>
      <c r="D27" s="7">
        <f t="shared" si="8"/>
        <v>0</v>
      </c>
      <c r="E27" s="7">
        <f t="shared" si="8"/>
        <v>0</v>
      </c>
      <c r="F27" s="7">
        <f t="shared" si="8"/>
        <v>0</v>
      </c>
      <c r="G27" s="7">
        <f t="shared" si="8"/>
        <v>0</v>
      </c>
      <c r="H27" s="7">
        <f t="shared" si="8"/>
        <v>0</v>
      </c>
      <c r="I27" s="7">
        <f t="shared" si="8"/>
        <v>0</v>
      </c>
      <c r="J27" s="7">
        <f t="shared" si="8"/>
        <v>0</v>
      </c>
      <c r="K27" s="7">
        <f t="shared" si="8"/>
        <v>0</v>
      </c>
      <c r="L27" s="7">
        <f t="shared" si="8"/>
        <v>0</v>
      </c>
      <c r="M27" s="7">
        <f t="shared" si="7"/>
        <v>0</v>
      </c>
      <c r="N27" s="7">
        <f t="shared" si="7"/>
        <v>0</v>
      </c>
      <c r="O27" s="7">
        <f t="shared" si="7"/>
        <v>0</v>
      </c>
      <c r="P27" s="7">
        <f t="shared" si="7"/>
        <v>0</v>
      </c>
    </row>
    <row r="28" spans="1:21" x14ac:dyDescent="0.35">
      <c r="A28" s="10" t="str">
        <f>IF(Inputs!$J$5&gt;1,"Pre-Pri Year 1","Pre-Pri Year")</f>
        <v>Pre-Pri Year</v>
      </c>
      <c r="B28" s="16" t="str">
        <f>IF(Inputs!$J$5&gt;1,"Female","Female")</f>
        <v>Female</v>
      </c>
      <c r="C28" s="54">
        <f>Inputs!C65</f>
        <v>1110</v>
      </c>
      <c r="D28" s="7">
        <f>D13/$T$26</f>
        <v>449.93899999999996</v>
      </c>
      <c r="E28" s="7">
        <f t="shared" ref="E28:P30" si="9">E13/$T$26</f>
        <v>526.42862999999977</v>
      </c>
      <c r="F28" s="7">
        <f t="shared" si="9"/>
        <v>615.9214970999999</v>
      </c>
      <c r="G28" s="7">
        <f t="shared" si="9"/>
        <v>720.62815160699972</v>
      </c>
      <c r="H28" s="7">
        <f t="shared" si="9"/>
        <v>843.13493738018929</v>
      </c>
      <c r="I28" s="7">
        <f t="shared" si="9"/>
        <v>986.46787673482129</v>
      </c>
      <c r="J28" s="7">
        <f t="shared" si="9"/>
        <v>1154.1674157797408</v>
      </c>
      <c r="K28" s="7">
        <f t="shared" si="9"/>
        <v>1350.3758764622976</v>
      </c>
      <c r="L28" s="7">
        <f t="shared" si="9"/>
        <v>1579.9397754608867</v>
      </c>
      <c r="M28" s="7">
        <f t="shared" si="9"/>
        <v>1848.5295372892385</v>
      </c>
      <c r="N28" s="7">
        <f t="shared" si="9"/>
        <v>2162.7795586284096</v>
      </c>
      <c r="O28" s="7">
        <f t="shared" si="9"/>
        <v>2530.4520835952385</v>
      </c>
      <c r="P28" s="7">
        <f t="shared" si="9"/>
        <v>2960.6289378064298</v>
      </c>
    </row>
    <row r="29" spans="1:21" x14ac:dyDescent="0.35">
      <c r="A29" s="10" t="str">
        <f>IF(Inputs!$J$5&gt;1,"Pre-Pri Year 2","")</f>
        <v/>
      </c>
      <c r="B29" s="16" t="str">
        <f>IF(Inputs!$J$5&gt;1,"Female","")</f>
        <v/>
      </c>
      <c r="C29" s="54">
        <f>Inputs!C66</f>
        <v>0</v>
      </c>
      <c r="D29" s="7">
        <f t="shared" ref="D29:L30" si="10">D14/$T$26</f>
        <v>0</v>
      </c>
      <c r="E29" s="7">
        <f t="shared" si="10"/>
        <v>0</v>
      </c>
      <c r="F29" s="7">
        <f t="shared" si="10"/>
        <v>0</v>
      </c>
      <c r="G29" s="7">
        <f t="shared" si="10"/>
        <v>0</v>
      </c>
      <c r="H29" s="7">
        <f t="shared" si="10"/>
        <v>0</v>
      </c>
      <c r="I29" s="7">
        <f t="shared" si="10"/>
        <v>0</v>
      </c>
      <c r="J29" s="7">
        <f t="shared" si="10"/>
        <v>0</v>
      </c>
      <c r="K29" s="7">
        <f t="shared" si="10"/>
        <v>0</v>
      </c>
      <c r="L29" s="7">
        <f t="shared" si="10"/>
        <v>0</v>
      </c>
      <c r="M29" s="7">
        <f t="shared" si="9"/>
        <v>0</v>
      </c>
      <c r="N29" s="7">
        <f t="shared" si="9"/>
        <v>0</v>
      </c>
      <c r="O29" s="7">
        <f t="shared" si="9"/>
        <v>0</v>
      </c>
      <c r="P29" s="7">
        <f t="shared" si="9"/>
        <v>0</v>
      </c>
    </row>
    <row r="30" spans="1:21" x14ac:dyDescent="0.35">
      <c r="A30" s="10" t="str">
        <f>IF(Inputs!$J$5=3,"Pre-Pri Year 3","")</f>
        <v/>
      </c>
      <c r="B30" s="16" t="str">
        <f>IF(Inputs!$J$5=3,"Female","")</f>
        <v/>
      </c>
      <c r="C30" s="54">
        <f>Inputs!C67</f>
        <v>0</v>
      </c>
      <c r="D30" s="7">
        <f t="shared" si="10"/>
        <v>0</v>
      </c>
      <c r="E30" s="7">
        <f t="shared" si="10"/>
        <v>0</v>
      </c>
      <c r="F30" s="7">
        <f t="shared" si="10"/>
        <v>0</v>
      </c>
      <c r="G30" s="7">
        <f t="shared" si="10"/>
        <v>0</v>
      </c>
      <c r="H30" s="7">
        <f t="shared" si="10"/>
        <v>0</v>
      </c>
      <c r="I30" s="7">
        <f t="shared" si="10"/>
        <v>0</v>
      </c>
      <c r="J30" s="7">
        <f t="shared" si="10"/>
        <v>0</v>
      </c>
      <c r="K30" s="7">
        <f t="shared" si="10"/>
        <v>0</v>
      </c>
      <c r="L30" s="7">
        <f t="shared" si="10"/>
        <v>0</v>
      </c>
      <c r="M30" s="7">
        <f t="shared" si="9"/>
        <v>0</v>
      </c>
      <c r="N30" s="7">
        <f t="shared" si="9"/>
        <v>0</v>
      </c>
      <c r="O30" s="7">
        <f t="shared" si="9"/>
        <v>0</v>
      </c>
      <c r="P30" s="7">
        <f t="shared" si="9"/>
        <v>0</v>
      </c>
    </row>
    <row r="31" spans="1:21" x14ac:dyDescent="0.35">
      <c r="A31" s="10" t="str">
        <f>IF(Inputs!$J$5&gt;1,"Pre-Pri Year 1","Pre-Pri Year")</f>
        <v>Pre-Pri Year</v>
      </c>
      <c r="B31" s="16" t="str">
        <f>IF(Inputs!$J$5&gt;1,"Total","Total")</f>
        <v>Total</v>
      </c>
      <c r="C31" s="54">
        <f>C25+C28</f>
        <v>2025</v>
      </c>
      <c r="D31" s="19">
        <f>D25+D28</f>
        <v>906.72866666666619</v>
      </c>
      <c r="E31" s="19">
        <f t="shared" ref="E31:P33" si="11">E25+E28</f>
        <v>1042.6009533333327</v>
      </c>
      <c r="F31" s="19">
        <f t="shared" si="11"/>
        <v>1199.1962224666659</v>
      </c>
      <c r="G31" s="19">
        <f t="shared" si="11"/>
        <v>1379.7285912713323</v>
      </c>
      <c r="H31" s="19">
        <f t="shared" si="11"/>
        <v>1587.918434200885</v>
      </c>
      <c r="I31" s="19">
        <f t="shared" si="11"/>
        <v>1828.0732281422079</v>
      </c>
      <c r="J31" s="19">
        <f t="shared" si="11"/>
        <v>2105.1814628700872</v>
      </c>
      <c r="K31" s="19">
        <f t="shared" si="11"/>
        <v>2425.021749674389</v>
      </c>
      <c r="L31" s="19">
        <f t="shared" si="11"/>
        <v>2794.2896121905496</v>
      </c>
      <c r="M31" s="19">
        <f t="shared" si="11"/>
        <v>3220.7448527937581</v>
      </c>
      <c r="N31" s="19">
        <f t="shared" si="11"/>
        <v>3713.3828651485151</v>
      </c>
      <c r="O31" s="19">
        <f t="shared" si="11"/>
        <v>4282.6338199629581</v>
      </c>
      <c r="P31" s="19">
        <f t="shared" si="11"/>
        <v>4940.5942999019544</v>
      </c>
    </row>
    <row r="32" spans="1:21" x14ac:dyDescent="0.35">
      <c r="A32" s="10" t="str">
        <f>IF(Inputs!$J$5&gt;1,"Pre-Pri Year 2","")</f>
        <v/>
      </c>
      <c r="B32" s="16" t="str">
        <f>IF(Inputs!$J$5&gt;1,"Male","")</f>
        <v/>
      </c>
      <c r="C32" s="54">
        <f t="shared" ref="C32:D33" si="12">C26+C29</f>
        <v>0</v>
      </c>
      <c r="D32" s="19">
        <f t="shared" si="12"/>
        <v>0</v>
      </c>
      <c r="E32" s="19">
        <f t="shared" ref="E32:L32" si="13">E26+E29</f>
        <v>0</v>
      </c>
      <c r="F32" s="19">
        <f t="shared" si="13"/>
        <v>0</v>
      </c>
      <c r="G32" s="19">
        <f t="shared" si="13"/>
        <v>0</v>
      </c>
      <c r="H32" s="19">
        <f t="shared" si="13"/>
        <v>0</v>
      </c>
      <c r="I32" s="19">
        <f t="shared" si="13"/>
        <v>0</v>
      </c>
      <c r="J32" s="19">
        <f t="shared" si="13"/>
        <v>0</v>
      </c>
      <c r="K32" s="19">
        <f t="shared" si="13"/>
        <v>0</v>
      </c>
      <c r="L32" s="19">
        <f t="shared" si="13"/>
        <v>0</v>
      </c>
      <c r="M32" s="19">
        <f t="shared" si="11"/>
        <v>0</v>
      </c>
      <c r="N32" s="19">
        <f t="shared" si="11"/>
        <v>0</v>
      </c>
      <c r="O32" s="19">
        <f t="shared" si="11"/>
        <v>0</v>
      </c>
      <c r="P32" s="19">
        <f t="shared" si="11"/>
        <v>0</v>
      </c>
    </row>
    <row r="33" spans="1:21" x14ac:dyDescent="0.35">
      <c r="A33" s="10" t="str">
        <f>IF(Inputs!$J$5=3,"Pre-Pri Year 3","")</f>
        <v/>
      </c>
      <c r="B33" s="16" t="str">
        <f>IF(Inputs!$J$5=3,"Male","")</f>
        <v/>
      </c>
      <c r="C33" s="54">
        <f t="shared" si="12"/>
        <v>0</v>
      </c>
      <c r="D33" s="19">
        <f t="shared" si="12"/>
        <v>0</v>
      </c>
      <c r="E33" s="19">
        <f t="shared" ref="E33:L33" si="14">E27+E30</f>
        <v>0</v>
      </c>
      <c r="F33" s="19">
        <f t="shared" si="14"/>
        <v>0</v>
      </c>
      <c r="G33" s="19">
        <f t="shared" si="14"/>
        <v>0</v>
      </c>
      <c r="H33" s="19">
        <f t="shared" si="14"/>
        <v>0</v>
      </c>
      <c r="I33" s="19">
        <f t="shared" si="14"/>
        <v>0</v>
      </c>
      <c r="J33" s="19">
        <f t="shared" si="14"/>
        <v>0</v>
      </c>
      <c r="K33" s="19">
        <f t="shared" si="14"/>
        <v>0</v>
      </c>
      <c r="L33" s="19">
        <f t="shared" si="14"/>
        <v>0</v>
      </c>
      <c r="M33" s="19">
        <f t="shared" si="11"/>
        <v>0</v>
      </c>
      <c r="N33" s="19">
        <f t="shared" si="11"/>
        <v>0</v>
      </c>
      <c r="O33" s="19">
        <f t="shared" si="11"/>
        <v>0</v>
      </c>
      <c r="P33" s="19">
        <f t="shared" si="11"/>
        <v>0</v>
      </c>
    </row>
    <row r="34" spans="1:21" x14ac:dyDescent="0.35">
      <c r="A34" s="10" t="s">
        <v>72</v>
      </c>
      <c r="B34" s="16" t="s">
        <v>13</v>
      </c>
      <c r="C34" s="54">
        <f>C25+C26+C27</f>
        <v>915</v>
      </c>
      <c r="D34" s="29">
        <f>D25+D26+D27</f>
        <v>456.78966666666628</v>
      </c>
      <c r="E34" s="29">
        <f t="shared" ref="E34:P34" si="15">E25+E26+E27</f>
        <v>516.17232333333277</v>
      </c>
      <c r="F34" s="29">
        <f t="shared" si="15"/>
        <v>583.27472536666608</v>
      </c>
      <c r="G34" s="29">
        <f t="shared" si="15"/>
        <v>659.1004396643325</v>
      </c>
      <c r="H34" s="29">
        <f t="shared" si="15"/>
        <v>744.78349682069575</v>
      </c>
      <c r="I34" s="29">
        <f t="shared" si="15"/>
        <v>841.60535140738648</v>
      </c>
      <c r="J34" s="29">
        <f t="shared" si="15"/>
        <v>951.01404709034637</v>
      </c>
      <c r="K34" s="29">
        <f t="shared" si="15"/>
        <v>1074.6458732120916</v>
      </c>
      <c r="L34" s="29">
        <f t="shared" si="15"/>
        <v>1214.3498367296629</v>
      </c>
      <c r="M34" s="29">
        <f t="shared" si="15"/>
        <v>1372.2153155045196</v>
      </c>
      <c r="N34" s="29">
        <f t="shared" si="15"/>
        <v>1550.6033065201054</v>
      </c>
      <c r="O34" s="29">
        <f t="shared" si="15"/>
        <v>1752.1817363677196</v>
      </c>
      <c r="P34" s="29">
        <f t="shared" si="15"/>
        <v>1979.9653620955244</v>
      </c>
    </row>
    <row r="35" spans="1:21" x14ac:dyDescent="0.35">
      <c r="A35" s="10" t="s">
        <v>72</v>
      </c>
      <c r="B35" s="16" t="s">
        <v>14</v>
      </c>
      <c r="C35" s="54">
        <f>C28+C29+C30</f>
        <v>1110</v>
      </c>
      <c r="D35" s="29">
        <f>D28+D29+D30</f>
        <v>449.93899999999996</v>
      </c>
      <c r="E35" s="29">
        <f t="shared" ref="E35:P35" si="16">E28+E29+E30</f>
        <v>526.42862999999977</v>
      </c>
      <c r="F35" s="29">
        <f t="shared" si="16"/>
        <v>615.9214970999999</v>
      </c>
      <c r="G35" s="29">
        <f t="shared" si="16"/>
        <v>720.62815160699972</v>
      </c>
      <c r="H35" s="29">
        <f t="shared" si="16"/>
        <v>843.13493738018929</v>
      </c>
      <c r="I35" s="29">
        <f t="shared" si="16"/>
        <v>986.46787673482129</v>
      </c>
      <c r="J35" s="29">
        <f t="shared" si="16"/>
        <v>1154.1674157797408</v>
      </c>
      <c r="K35" s="29">
        <f t="shared" si="16"/>
        <v>1350.3758764622976</v>
      </c>
      <c r="L35" s="29">
        <f t="shared" si="16"/>
        <v>1579.9397754608867</v>
      </c>
      <c r="M35" s="29">
        <f t="shared" si="16"/>
        <v>1848.5295372892385</v>
      </c>
      <c r="N35" s="29">
        <f t="shared" si="16"/>
        <v>2162.7795586284096</v>
      </c>
      <c r="O35" s="29">
        <f t="shared" si="16"/>
        <v>2530.4520835952385</v>
      </c>
      <c r="P35" s="29">
        <f t="shared" si="16"/>
        <v>2960.6289378064298</v>
      </c>
    </row>
    <row r="36" spans="1:21" x14ac:dyDescent="0.35">
      <c r="A36" s="10" t="s">
        <v>72</v>
      </c>
      <c r="B36" s="16" t="s">
        <v>18</v>
      </c>
      <c r="C36" s="54">
        <f>C31+C32+C33</f>
        <v>2025</v>
      </c>
      <c r="D36" s="29">
        <f>D31+D32+D33</f>
        <v>906.72866666666619</v>
      </c>
      <c r="E36" s="29">
        <f t="shared" ref="E36:P36" si="17">E31+E32+E33</f>
        <v>1042.6009533333327</v>
      </c>
      <c r="F36" s="29">
        <f t="shared" si="17"/>
        <v>1199.1962224666659</v>
      </c>
      <c r="G36" s="29">
        <f t="shared" si="17"/>
        <v>1379.7285912713323</v>
      </c>
      <c r="H36" s="29">
        <f t="shared" si="17"/>
        <v>1587.918434200885</v>
      </c>
      <c r="I36" s="29">
        <f t="shared" si="17"/>
        <v>1828.0732281422079</v>
      </c>
      <c r="J36" s="29">
        <f t="shared" si="17"/>
        <v>2105.1814628700872</v>
      </c>
      <c r="K36" s="29">
        <f t="shared" si="17"/>
        <v>2425.021749674389</v>
      </c>
      <c r="L36" s="29">
        <f t="shared" si="17"/>
        <v>2794.2896121905496</v>
      </c>
      <c r="M36" s="29">
        <f t="shared" si="17"/>
        <v>3220.7448527937581</v>
      </c>
      <c r="N36" s="29">
        <f t="shared" si="17"/>
        <v>3713.3828651485151</v>
      </c>
      <c r="O36" s="29">
        <f t="shared" si="17"/>
        <v>4282.6338199629581</v>
      </c>
      <c r="P36" s="29">
        <f t="shared" si="17"/>
        <v>4940.5942999019544</v>
      </c>
    </row>
    <row r="38" spans="1:21" x14ac:dyDescent="0.35">
      <c r="A38" s="3" t="str">
        <f>"Existing "&amp;Semantics!B6&amp;"s Gap - Public"</f>
        <v>Existing Teachers Gap - Public</v>
      </c>
      <c r="B38" s="3"/>
    </row>
    <row r="39" spans="1:21" x14ac:dyDescent="0.35">
      <c r="C39" s="28" t="s">
        <v>76</v>
      </c>
    </row>
    <row r="40" spans="1:21" x14ac:dyDescent="0.35">
      <c r="A40" s="10" t="s">
        <v>123</v>
      </c>
      <c r="B40" s="10" t="s">
        <v>51</v>
      </c>
      <c r="C40" s="10">
        <f>Inputs!$F$5</f>
        <v>2022</v>
      </c>
      <c r="D40" s="10">
        <f>C40+1</f>
        <v>2023</v>
      </c>
      <c r="E40" s="10">
        <f t="shared" ref="E40:P40" si="18">D40+1</f>
        <v>2024</v>
      </c>
      <c r="F40" s="10">
        <f t="shared" si="18"/>
        <v>2025</v>
      </c>
      <c r="G40" s="10">
        <f t="shared" si="18"/>
        <v>2026</v>
      </c>
      <c r="H40" s="10">
        <f t="shared" si="18"/>
        <v>2027</v>
      </c>
      <c r="I40" s="10">
        <f t="shared" si="18"/>
        <v>2028</v>
      </c>
      <c r="J40" s="10">
        <f t="shared" si="18"/>
        <v>2029</v>
      </c>
      <c r="K40" s="10">
        <f t="shared" si="18"/>
        <v>2030</v>
      </c>
      <c r="L40" s="10">
        <f t="shared" si="18"/>
        <v>2031</v>
      </c>
      <c r="M40" s="10">
        <f t="shared" si="18"/>
        <v>2032</v>
      </c>
      <c r="N40" s="10">
        <f t="shared" si="18"/>
        <v>2033</v>
      </c>
      <c r="O40" s="10">
        <f t="shared" si="18"/>
        <v>2034</v>
      </c>
      <c r="P40" s="10">
        <f t="shared" si="18"/>
        <v>2035</v>
      </c>
      <c r="R40" s="13" t="s">
        <v>52</v>
      </c>
    </row>
    <row r="41" spans="1:21" x14ac:dyDescent="0.35">
      <c r="A41" s="10" t="str">
        <f>IF(Inputs!$J$5&gt;1,"Pre-Pri Year 1","Pre-Pri Year")</f>
        <v>Pre-Pri Year</v>
      </c>
      <c r="B41" s="16" t="str">
        <f>IF(Inputs!$J$5&gt;1,"Male","Male")</f>
        <v>Male</v>
      </c>
      <c r="C41" s="54">
        <f>Inputs!D62</f>
        <v>6625</v>
      </c>
      <c r="D41" s="7">
        <f>IF($T$41&gt;0,$C$41/$T$41,"0")</f>
        <v>662.5</v>
      </c>
      <c r="E41" s="7">
        <f>IF($T$41&gt;1,$C$41/$T$41,"0")</f>
        <v>662.5</v>
      </c>
      <c r="F41" s="7">
        <f>IF($T$41&gt;2,$C$41/$T$41,"0")</f>
        <v>662.5</v>
      </c>
      <c r="G41" s="7">
        <f>IF($T$41&gt;3,$C$41/$T$41,"0")</f>
        <v>662.5</v>
      </c>
      <c r="H41" s="7">
        <f>IF($T$41&gt;4,$C$41/$T$41,"0")</f>
        <v>662.5</v>
      </c>
      <c r="I41" s="7">
        <f>IF($T$41&gt;5,$C$41/$T$41,"0")</f>
        <v>662.5</v>
      </c>
      <c r="J41" s="7">
        <f>IF($T$41&gt;6,$C$41/$T$41,"0")</f>
        <v>662.5</v>
      </c>
      <c r="K41" s="7">
        <f>IF($T$41&gt;7,$C$41/$T$41,"0")</f>
        <v>662.5</v>
      </c>
      <c r="L41" s="7">
        <f>IF($T$41&gt;8,$C$41/$T$41,"0")</f>
        <v>662.5</v>
      </c>
      <c r="M41" s="7">
        <f>IF($T$41&gt;9,$C$41/$T$41,"0")</f>
        <v>662.5</v>
      </c>
      <c r="N41" s="7" t="str">
        <f>IF($T$41&gt;10,$C$41/$T$41,"0")</f>
        <v>0</v>
      </c>
      <c r="O41" s="7" t="str">
        <f>IF($T$41&gt;11,$C$41/$T$41,"0")</f>
        <v>0</v>
      </c>
      <c r="P41" s="7" t="str">
        <f>IF($T$41&gt;12,$C$41/$T$41,"0")</f>
        <v>0</v>
      </c>
      <c r="R41" t="s">
        <v>13</v>
      </c>
      <c r="S41" t="s">
        <v>54</v>
      </c>
      <c r="T41" s="79">
        <f>'Policy Decisions'!C41</f>
        <v>10</v>
      </c>
      <c r="U41" t="s">
        <v>24</v>
      </c>
    </row>
    <row r="42" spans="1:21" x14ac:dyDescent="0.35">
      <c r="A42" s="10" t="str">
        <f>IF(Inputs!$J$5&gt;1,"Pre-Pri Year 2","")</f>
        <v/>
      </c>
      <c r="B42" s="16" t="str">
        <f>IF(Inputs!$J$5&gt;1,"Male","")</f>
        <v/>
      </c>
      <c r="C42" s="54">
        <f>Inputs!D63</f>
        <v>0</v>
      </c>
      <c r="D42" s="7">
        <f>IF($T$43&gt;0,$C$42/$T$43,"0")</f>
        <v>0</v>
      </c>
      <c r="E42" s="7">
        <f>IF($T$43&gt;1,$C$42/$T$43,"0")</f>
        <v>0</v>
      </c>
      <c r="F42" s="7">
        <f>IF($T$43&gt;2,$C$42/$T$43,"0")</f>
        <v>0</v>
      </c>
      <c r="G42" s="7">
        <f>IF($T$43&gt;3,$C$42/$T$43,"0")</f>
        <v>0</v>
      </c>
      <c r="H42" s="7">
        <f>IF($T$43&gt;4,$C$42/$T$43,"0")</f>
        <v>0</v>
      </c>
      <c r="I42" s="7">
        <f>IF($T$43&gt;5,$C$42/$T$43,"0")</f>
        <v>0</v>
      </c>
      <c r="J42" s="7">
        <f>IF($T$43&gt;6,$C$42/$T$43,"0")</f>
        <v>0</v>
      </c>
      <c r="K42" s="7">
        <f>IF($T$43&gt;7,$C$42/$T$43,"0")</f>
        <v>0</v>
      </c>
      <c r="L42" s="7">
        <f>IF($T$43&gt;8,$C$42/$T$43,"0")</f>
        <v>0</v>
      </c>
      <c r="M42" s="7">
        <f>IF($T$43&gt;9,$C$42/$T$43,"0")</f>
        <v>0</v>
      </c>
      <c r="N42" s="7" t="str">
        <f>IF($T$43&gt;10,$C$42/$T$43,"0")</f>
        <v>0</v>
      </c>
      <c r="O42" s="7" t="str">
        <f>IF($T$43&gt;11,$C$42/$T$43,"0")</f>
        <v>0</v>
      </c>
      <c r="P42" s="7" t="str">
        <f>IF($T$43&gt;12,$C$42/$T$43,"0")</f>
        <v>0</v>
      </c>
      <c r="R42" t="s">
        <v>14</v>
      </c>
      <c r="S42" t="s">
        <v>54</v>
      </c>
      <c r="T42" s="79">
        <f>'Policy Decisions'!C42</f>
        <v>10</v>
      </c>
      <c r="U42" t="s">
        <v>24</v>
      </c>
    </row>
    <row r="43" spans="1:21" x14ac:dyDescent="0.35">
      <c r="A43" s="10" t="str">
        <f>IF(Inputs!$J$5=3,"Pre-Pri Year 3","")</f>
        <v/>
      </c>
      <c r="B43" s="16" t="str">
        <f>IF(Inputs!$J$5=3,"Male","")</f>
        <v/>
      </c>
      <c r="C43" s="54">
        <f>Inputs!D64</f>
        <v>0</v>
      </c>
      <c r="D43" s="7">
        <f>IF($T$45&gt;0,$C$43/$T$45,"0")</f>
        <v>0</v>
      </c>
      <c r="E43" s="7">
        <f>IF($T$45&gt;1,$C$43/$T$45,"0")</f>
        <v>0</v>
      </c>
      <c r="F43" s="7">
        <f>IF($T$45&gt;2,$C$43/$T$45,"0")</f>
        <v>0</v>
      </c>
      <c r="G43" s="7">
        <f>IF($T$45&gt;3,$C$43/$T$45,"0")</f>
        <v>0</v>
      </c>
      <c r="H43" s="7">
        <f>IF($T$45&gt;4,$C$43/$T$45,"0")</f>
        <v>0</v>
      </c>
      <c r="I43" s="7">
        <f>IF($T$45&gt;5,$C$43/$T$45,"0")</f>
        <v>0</v>
      </c>
      <c r="J43" s="7">
        <f>IF($T$45&gt;6,$C$43/$T$45,"0")</f>
        <v>0</v>
      </c>
      <c r="K43" s="7">
        <f>IF($T$45&gt;7,$C$43/$T$45,"0")</f>
        <v>0</v>
      </c>
      <c r="L43" s="7">
        <f>IF($T$45&gt;8,$C$43/$T$45,"0")</f>
        <v>0</v>
      </c>
      <c r="M43" s="7">
        <f>IF($T$45&gt;9,$C$43/$T$45,"0")</f>
        <v>0</v>
      </c>
      <c r="N43" s="7" t="str">
        <f>IF($T$45&gt;10,$C$43/$T$45,"0")</f>
        <v>0</v>
      </c>
      <c r="O43" s="7" t="str">
        <f>IF($T$45&gt;11,$C$43/$T$45,"0")</f>
        <v>0</v>
      </c>
      <c r="P43" s="7" t="str">
        <f>IF($T$45&gt;12,$C$43/$T$45,"0")</f>
        <v>0</v>
      </c>
      <c r="R43" t="s">
        <v>13</v>
      </c>
      <c r="S43" t="s">
        <v>54</v>
      </c>
      <c r="T43" s="79">
        <f>'Policy Decisions'!C43</f>
        <v>10</v>
      </c>
      <c r="U43" t="s">
        <v>25</v>
      </c>
    </row>
    <row r="44" spans="1:21" x14ac:dyDescent="0.35">
      <c r="A44" s="10" t="str">
        <f>IF(Inputs!$J$5&gt;1,"Pre-Pri Year 1","Pre-Pri Year")</f>
        <v>Pre-Pri Year</v>
      </c>
      <c r="B44" s="16" t="str">
        <f>IF(Inputs!$J$5&gt;1,"Female","Female")</f>
        <v>Female</v>
      </c>
      <c r="C44" s="54">
        <f>Inputs!D65</f>
        <v>6430</v>
      </c>
      <c r="D44" s="7">
        <f>IF($T$42&gt;0,$C$44/$T$42,"0")</f>
        <v>643</v>
      </c>
      <c r="E44" s="7">
        <f>IF($T$42&gt;1,$C$44/$T$42,"0")</f>
        <v>643</v>
      </c>
      <c r="F44" s="7">
        <f>IF($T$42&gt;2,$C$44/$T$42,"0")</f>
        <v>643</v>
      </c>
      <c r="G44" s="7">
        <f>IF($T$42&gt;3,$C$44/$T$42,"0")</f>
        <v>643</v>
      </c>
      <c r="H44" s="7">
        <f>IF($T$42&gt;4,$C$44/$T$42,"0")</f>
        <v>643</v>
      </c>
      <c r="I44" s="7">
        <f>IF($T$42&gt;5,$C$44/$T$42,"0")</f>
        <v>643</v>
      </c>
      <c r="J44" s="7">
        <f>IF($T$42&gt;6,$C$44/$T$42,"0")</f>
        <v>643</v>
      </c>
      <c r="K44" s="7">
        <f>IF($T$42&gt;7,$C$44/$T$42,"0")</f>
        <v>643</v>
      </c>
      <c r="L44" s="7">
        <f>IF($T$42&gt;8,$C$44/$T$42,"0")</f>
        <v>643</v>
      </c>
      <c r="M44" s="7">
        <f>IF($T$42&gt;9,$C$44/$T$42,"0")</f>
        <v>643</v>
      </c>
      <c r="N44" s="7" t="str">
        <f>IF($T$42&gt;10,$C$44/$T$42,"0")</f>
        <v>0</v>
      </c>
      <c r="O44" s="7" t="str">
        <f>IF($T$42&gt;11,$C$44/$T$42,"0")</f>
        <v>0</v>
      </c>
      <c r="P44" s="7" t="str">
        <f>IF($T$42&gt;12,$C$44/$T$42,"0")</f>
        <v>0</v>
      </c>
      <c r="R44" t="s">
        <v>14</v>
      </c>
      <c r="S44" t="s">
        <v>54</v>
      </c>
      <c r="T44" s="79">
        <f>'Policy Decisions'!C44</f>
        <v>10</v>
      </c>
      <c r="U44" t="s">
        <v>25</v>
      </c>
    </row>
    <row r="45" spans="1:21" x14ac:dyDescent="0.35">
      <c r="A45" s="10" t="str">
        <f>IF(Inputs!$J$5&gt;1,"Pre-Pri Year 2","")</f>
        <v/>
      </c>
      <c r="B45" s="16" t="str">
        <f>IF(Inputs!$J$5&gt;1,"Female","")</f>
        <v/>
      </c>
      <c r="C45" s="54">
        <f>Inputs!D66</f>
        <v>0</v>
      </c>
      <c r="D45" s="7">
        <f>IF($T$44&gt;0,$C$45/$T$44,"0")</f>
        <v>0</v>
      </c>
      <c r="E45" s="7">
        <f>IF($T$44&gt;1,$C$45/$T$44,"0")</f>
        <v>0</v>
      </c>
      <c r="F45" s="7">
        <f>IF($T$44&gt;2,$C$45/$T$44,"0")</f>
        <v>0</v>
      </c>
      <c r="G45" s="7">
        <f>IF($T$44&gt;3,$C$45/$T$44,"0")</f>
        <v>0</v>
      </c>
      <c r="H45" s="7">
        <f>IF($T$44&gt;4,$C$45/$T$44,"0")</f>
        <v>0</v>
      </c>
      <c r="I45" s="7">
        <f>IF($T$44&gt;5,$C$45/$T$44,"0")</f>
        <v>0</v>
      </c>
      <c r="J45" s="7">
        <f>IF($T$44&gt;6,$C$45/$T$44,"0")</f>
        <v>0</v>
      </c>
      <c r="K45" s="7">
        <f>IF($T$44&gt;7,$C$45/$T$44,"0")</f>
        <v>0</v>
      </c>
      <c r="L45" s="7">
        <f>IF($T$44&gt;8,$C$45/$T$44,"0")</f>
        <v>0</v>
      </c>
      <c r="M45" s="7">
        <f>IF($T$44&gt;9,$C$45/$T$44,"0")</f>
        <v>0</v>
      </c>
      <c r="N45" s="7" t="str">
        <f>IF($T$44&gt;10,$C$45/$T$44,"0")</f>
        <v>0</v>
      </c>
      <c r="O45" s="7" t="str">
        <f>IF($T$44&gt;11,$C$45/$T$44,"0")</f>
        <v>0</v>
      </c>
      <c r="P45" s="7" t="str">
        <f>IF($T$44&gt;12,$C$45/$T$44,"0")</f>
        <v>0</v>
      </c>
      <c r="R45" t="s">
        <v>13</v>
      </c>
      <c r="S45" t="s">
        <v>54</v>
      </c>
      <c r="T45" s="79">
        <f>'Policy Decisions'!C45</f>
        <v>10</v>
      </c>
      <c r="U45" t="s">
        <v>26</v>
      </c>
    </row>
    <row r="46" spans="1:21" x14ac:dyDescent="0.35">
      <c r="A46" s="10" t="str">
        <f>IF(Inputs!$J$5=3,"Pre-Pri Year 3","")</f>
        <v/>
      </c>
      <c r="B46" s="16" t="str">
        <f>IF(Inputs!$J$5=3,"Female","")</f>
        <v/>
      </c>
      <c r="C46" s="54">
        <f>Inputs!D67</f>
        <v>0</v>
      </c>
      <c r="D46" s="7">
        <f>IF($T$46&gt;0,$C$46/$T$46,"0")</f>
        <v>0</v>
      </c>
      <c r="E46" s="7">
        <f>IF($T$46&gt;1,$C$46/$T$46,"0")</f>
        <v>0</v>
      </c>
      <c r="F46" s="7">
        <f>IF($T$46&gt;2,$C$46/$T$46,"0")</f>
        <v>0</v>
      </c>
      <c r="G46" s="7">
        <f>IF($T$46&gt;3,$C$46/$T$46,"0")</f>
        <v>0</v>
      </c>
      <c r="H46" s="7">
        <f>IF($T$46&gt;4,$C$46/$T$46,"0")</f>
        <v>0</v>
      </c>
      <c r="I46" s="7">
        <f>IF($T$46&gt;5,$C$46/$T$46,"0")</f>
        <v>0</v>
      </c>
      <c r="J46" s="7">
        <f>IF($T$46&gt;6,$C$46/$T$46,"0")</f>
        <v>0</v>
      </c>
      <c r="K46" s="7">
        <f>IF($T$46&gt;7,$C$46/$T$46,"0")</f>
        <v>0</v>
      </c>
      <c r="L46" s="7">
        <f>IF($T$46&gt;8,$C$46/$T$46,"0")</f>
        <v>0</v>
      </c>
      <c r="M46" s="7">
        <f>IF($T$46&gt;9,$C$46/$T$46,"0")</f>
        <v>0</v>
      </c>
      <c r="N46" s="7" t="str">
        <f>IF($T$46&gt;10,$C$46/$T$46,"0")</f>
        <v>0</v>
      </c>
      <c r="O46" s="7" t="str">
        <f>IF($T$46&gt;11,$C$46/$T$46,"0")</f>
        <v>0</v>
      </c>
      <c r="P46" s="7" t="str">
        <f>IF($T$46&gt;12,$C$46/$T$46,"0")</f>
        <v>0</v>
      </c>
      <c r="R46" t="s">
        <v>14</v>
      </c>
      <c r="S46" t="s">
        <v>54</v>
      </c>
      <c r="T46" s="79">
        <f>'Policy Decisions'!C46</f>
        <v>10</v>
      </c>
      <c r="U46" t="s">
        <v>26</v>
      </c>
    </row>
    <row r="47" spans="1:21" x14ac:dyDescent="0.35">
      <c r="A47" s="10" t="str">
        <f>IF(Inputs!$J$5&gt;1,"Pre-Pri Year 1","Pre-Pri Year")</f>
        <v>Pre-Pri Year</v>
      </c>
      <c r="B47" s="16" t="str">
        <f>IF(Inputs!$J$5&gt;1,"Total","Total")</f>
        <v>Total</v>
      </c>
      <c r="C47" s="54">
        <f>C41+C44</f>
        <v>13055</v>
      </c>
      <c r="D47" s="19">
        <f>D41+D44</f>
        <v>1305.5</v>
      </c>
      <c r="E47" s="19">
        <f t="shared" ref="E47:P49" si="19">E41+E44</f>
        <v>1305.5</v>
      </c>
      <c r="F47" s="19">
        <f t="shared" si="19"/>
        <v>1305.5</v>
      </c>
      <c r="G47" s="19">
        <f t="shared" si="19"/>
        <v>1305.5</v>
      </c>
      <c r="H47" s="19">
        <f t="shared" si="19"/>
        <v>1305.5</v>
      </c>
      <c r="I47" s="19">
        <f t="shared" si="19"/>
        <v>1305.5</v>
      </c>
      <c r="J47" s="19">
        <f t="shared" si="19"/>
        <v>1305.5</v>
      </c>
      <c r="K47" s="19">
        <f t="shared" si="19"/>
        <v>1305.5</v>
      </c>
      <c r="L47" s="19">
        <f t="shared" si="19"/>
        <v>1305.5</v>
      </c>
      <c r="M47" s="19">
        <f t="shared" si="19"/>
        <v>1305.5</v>
      </c>
      <c r="N47" s="19">
        <f t="shared" si="19"/>
        <v>0</v>
      </c>
      <c r="O47" s="19">
        <f t="shared" si="19"/>
        <v>0</v>
      </c>
      <c r="P47" s="19">
        <f t="shared" si="19"/>
        <v>0</v>
      </c>
    </row>
    <row r="48" spans="1:21" x14ac:dyDescent="0.35">
      <c r="A48" s="10" t="str">
        <f>IF(Inputs!$J$5&gt;1,"Pre-Pri Year 2","")</f>
        <v/>
      </c>
      <c r="B48" s="16" t="str">
        <f>IF(Inputs!$J$5&gt;1,"Male","")</f>
        <v/>
      </c>
      <c r="C48" s="54">
        <f t="shared" ref="C48:L48" si="20">C42+C45</f>
        <v>0</v>
      </c>
      <c r="D48" s="19">
        <f t="shared" si="20"/>
        <v>0</v>
      </c>
      <c r="E48" s="19">
        <f t="shared" si="20"/>
        <v>0</v>
      </c>
      <c r="F48" s="19">
        <f t="shared" si="20"/>
        <v>0</v>
      </c>
      <c r="G48" s="19">
        <f t="shared" si="20"/>
        <v>0</v>
      </c>
      <c r="H48" s="19">
        <f t="shared" si="20"/>
        <v>0</v>
      </c>
      <c r="I48" s="19">
        <f t="shared" si="20"/>
        <v>0</v>
      </c>
      <c r="J48" s="19">
        <f t="shared" si="20"/>
        <v>0</v>
      </c>
      <c r="K48" s="19">
        <f t="shared" si="20"/>
        <v>0</v>
      </c>
      <c r="L48" s="19">
        <f t="shared" si="20"/>
        <v>0</v>
      </c>
      <c r="M48" s="19">
        <f t="shared" si="19"/>
        <v>0</v>
      </c>
      <c r="N48" s="19">
        <f t="shared" si="19"/>
        <v>0</v>
      </c>
      <c r="O48" s="19">
        <f t="shared" si="19"/>
        <v>0</v>
      </c>
      <c r="P48" s="19">
        <f t="shared" si="19"/>
        <v>0</v>
      </c>
    </row>
    <row r="49" spans="1:16" x14ac:dyDescent="0.35">
      <c r="A49" s="10" t="str">
        <f>IF(Inputs!$J$5=3,"Pre-Pri Year 3","")</f>
        <v/>
      </c>
      <c r="B49" s="16" t="str">
        <f>IF(Inputs!$J$5=3,"Male","")</f>
        <v/>
      </c>
      <c r="C49" s="54">
        <f t="shared" ref="C49:L49" si="21">C43+C46</f>
        <v>0</v>
      </c>
      <c r="D49" s="19">
        <f t="shared" si="21"/>
        <v>0</v>
      </c>
      <c r="E49" s="19">
        <f t="shared" si="21"/>
        <v>0</v>
      </c>
      <c r="F49" s="19">
        <f t="shared" si="21"/>
        <v>0</v>
      </c>
      <c r="G49" s="19">
        <f t="shared" si="21"/>
        <v>0</v>
      </c>
      <c r="H49" s="19">
        <f t="shared" si="21"/>
        <v>0</v>
      </c>
      <c r="I49" s="19">
        <f t="shared" si="21"/>
        <v>0</v>
      </c>
      <c r="J49" s="19">
        <f t="shared" si="21"/>
        <v>0</v>
      </c>
      <c r="K49" s="19">
        <f t="shared" si="21"/>
        <v>0</v>
      </c>
      <c r="L49" s="19">
        <f t="shared" si="21"/>
        <v>0</v>
      </c>
      <c r="M49" s="19">
        <f t="shared" si="19"/>
        <v>0</v>
      </c>
      <c r="N49" s="19">
        <f t="shared" si="19"/>
        <v>0</v>
      </c>
      <c r="O49" s="19">
        <f t="shared" si="19"/>
        <v>0</v>
      </c>
      <c r="P49" s="19">
        <f t="shared" si="19"/>
        <v>0</v>
      </c>
    </row>
    <row r="50" spans="1:16" x14ac:dyDescent="0.35">
      <c r="A50" s="10" t="s">
        <v>72</v>
      </c>
      <c r="B50" s="16" t="s">
        <v>13</v>
      </c>
      <c r="C50" s="54">
        <f>C41+C42+C43</f>
        <v>6625</v>
      </c>
      <c r="D50" s="29">
        <f>D41+D42+D43</f>
        <v>662.5</v>
      </c>
      <c r="E50" s="29">
        <f t="shared" ref="E50:P50" si="22">E41+E42+E43</f>
        <v>662.5</v>
      </c>
      <c r="F50" s="29">
        <f t="shared" si="22"/>
        <v>662.5</v>
      </c>
      <c r="G50" s="29">
        <f t="shared" si="22"/>
        <v>662.5</v>
      </c>
      <c r="H50" s="29">
        <f t="shared" si="22"/>
        <v>662.5</v>
      </c>
      <c r="I50" s="29">
        <f t="shared" si="22"/>
        <v>662.5</v>
      </c>
      <c r="J50" s="29">
        <f t="shared" si="22"/>
        <v>662.5</v>
      </c>
      <c r="K50" s="29">
        <f t="shared" si="22"/>
        <v>662.5</v>
      </c>
      <c r="L50" s="29">
        <f t="shared" si="22"/>
        <v>662.5</v>
      </c>
      <c r="M50" s="29">
        <f t="shared" si="22"/>
        <v>662.5</v>
      </c>
      <c r="N50" s="29">
        <f t="shared" si="22"/>
        <v>0</v>
      </c>
      <c r="O50" s="29">
        <f t="shared" si="22"/>
        <v>0</v>
      </c>
      <c r="P50" s="29">
        <f t="shared" si="22"/>
        <v>0</v>
      </c>
    </row>
    <row r="51" spans="1:16" x14ac:dyDescent="0.35">
      <c r="A51" s="10" t="s">
        <v>72</v>
      </c>
      <c r="B51" s="16" t="s">
        <v>14</v>
      </c>
      <c r="C51" s="54">
        <f>C44+C45+C46</f>
        <v>6430</v>
      </c>
      <c r="D51" s="29">
        <f>D44+D45+D46</f>
        <v>643</v>
      </c>
      <c r="E51" s="29">
        <f t="shared" ref="E51:P51" si="23">E44+E45+E46</f>
        <v>643</v>
      </c>
      <c r="F51" s="29">
        <f t="shared" si="23"/>
        <v>643</v>
      </c>
      <c r="G51" s="29">
        <f t="shared" si="23"/>
        <v>643</v>
      </c>
      <c r="H51" s="29">
        <f t="shared" si="23"/>
        <v>643</v>
      </c>
      <c r="I51" s="29">
        <f t="shared" si="23"/>
        <v>643</v>
      </c>
      <c r="J51" s="29">
        <f t="shared" si="23"/>
        <v>643</v>
      </c>
      <c r="K51" s="29">
        <f t="shared" si="23"/>
        <v>643</v>
      </c>
      <c r="L51" s="29">
        <f t="shared" si="23"/>
        <v>643</v>
      </c>
      <c r="M51" s="29">
        <f t="shared" si="23"/>
        <v>643</v>
      </c>
      <c r="N51" s="29">
        <f t="shared" si="23"/>
        <v>0</v>
      </c>
      <c r="O51" s="29">
        <f t="shared" si="23"/>
        <v>0</v>
      </c>
      <c r="P51" s="29">
        <f t="shared" si="23"/>
        <v>0</v>
      </c>
    </row>
    <row r="52" spans="1:16" x14ac:dyDescent="0.35">
      <c r="A52" s="10" t="s">
        <v>72</v>
      </c>
      <c r="B52" s="16" t="s">
        <v>18</v>
      </c>
      <c r="C52" s="54">
        <f>C47+C48+C49</f>
        <v>13055</v>
      </c>
      <c r="D52" s="29">
        <f>D47+D48+D49</f>
        <v>1305.5</v>
      </c>
      <c r="E52" s="29">
        <f t="shared" ref="E52:P52" si="24">E47+E48+E49</f>
        <v>1305.5</v>
      </c>
      <c r="F52" s="29">
        <f t="shared" si="24"/>
        <v>1305.5</v>
      </c>
      <c r="G52" s="29">
        <f t="shared" si="24"/>
        <v>1305.5</v>
      </c>
      <c r="H52" s="29">
        <f t="shared" si="24"/>
        <v>1305.5</v>
      </c>
      <c r="I52" s="29">
        <f t="shared" si="24"/>
        <v>1305.5</v>
      </c>
      <c r="J52" s="29">
        <f t="shared" si="24"/>
        <v>1305.5</v>
      </c>
      <c r="K52" s="29">
        <f t="shared" si="24"/>
        <v>1305.5</v>
      </c>
      <c r="L52" s="29">
        <f t="shared" si="24"/>
        <v>1305.5</v>
      </c>
      <c r="M52" s="29">
        <f t="shared" si="24"/>
        <v>1305.5</v>
      </c>
      <c r="N52" s="29">
        <f t="shared" si="24"/>
        <v>0</v>
      </c>
      <c r="O52" s="29">
        <f t="shared" si="24"/>
        <v>0</v>
      </c>
      <c r="P52" s="29">
        <f t="shared" si="24"/>
        <v>0</v>
      </c>
    </row>
    <row r="54" spans="1:16" x14ac:dyDescent="0.35">
      <c r="A54" s="3" t="str">
        <f>"Total "&amp;Semantics!B6&amp;"s Required - Public"</f>
        <v>Total Teachers Required - Public</v>
      </c>
      <c r="B54" s="3"/>
    </row>
    <row r="56" spans="1:16" x14ac:dyDescent="0.35">
      <c r="A56" s="10" t="s">
        <v>123</v>
      </c>
      <c r="B56" s="10" t="s">
        <v>51</v>
      </c>
      <c r="C56" s="10">
        <f>Inputs!$F$5</f>
        <v>2022</v>
      </c>
      <c r="D56" s="10">
        <f>C56+1</f>
        <v>2023</v>
      </c>
      <c r="E56" s="10">
        <f t="shared" ref="E56:P56" si="25">D56+1</f>
        <v>2024</v>
      </c>
      <c r="F56" s="10">
        <f t="shared" si="25"/>
        <v>2025</v>
      </c>
      <c r="G56" s="10">
        <f t="shared" si="25"/>
        <v>2026</v>
      </c>
      <c r="H56" s="10">
        <f t="shared" si="25"/>
        <v>2027</v>
      </c>
      <c r="I56" s="10">
        <f t="shared" si="25"/>
        <v>2028</v>
      </c>
      <c r="J56" s="10">
        <f t="shared" si="25"/>
        <v>2029</v>
      </c>
      <c r="K56" s="10">
        <f t="shared" si="25"/>
        <v>2030</v>
      </c>
      <c r="L56" s="10">
        <f t="shared" si="25"/>
        <v>2031</v>
      </c>
      <c r="M56" s="10">
        <f t="shared" si="25"/>
        <v>2032</v>
      </c>
      <c r="N56" s="10">
        <f t="shared" si="25"/>
        <v>2033</v>
      </c>
      <c r="O56" s="10">
        <f t="shared" si="25"/>
        <v>2034</v>
      </c>
      <c r="P56" s="10">
        <f t="shared" si="25"/>
        <v>2035</v>
      </c>
    </row>
    <row r="57" spans="1:16" x14ac:dyDescent="0.35">
      <c r="A57" s="10" t="str">
        <f>IF(Inputs!$J$5&gt;1,"Pre-Pri Year 1","Pre-Pri Year")</f>
        <v>Pre-Pri Year</v>
      </c>
      <c r="B57" s="16" t="str">
        <f>IF(Inputs!$J$5&gt;1,"Male","Male")</f>
        <v>Male</v>
      </c>
      <c r="C57" s="54" t="s">
        <v>34</v>
      </c>
      <c r="D57" s="7">
        <f>D25+D41</f>
        <v>1119.2896666666663</v>
      </c>
      <c r="E57" s="7">
        <f t="shared" ref="E57:P65" si="26">E25+E41</f>
        <v>1178.6723233333328</v>
      </c>
      <c r="F57" s="7">
        <f t="shared" si="26"/>
        <v>1245.7747253666662</v>
      </c>
      <c r="G57" s="7">
        <f t="shared" si="26"/>
        <v>1321.6004396643325</v>
      </c>
      <c r="H57" s="7">
        <f t="shared" si="26"/>
        <v>1407.2834968206957</v>
      </c>
      <c r="I57" s="7">
        <f t="shared" si="26"/>
        <v>1504.1053514073865</v>
      </c>
      <c r="J57" s="7">
        <f t="shared" si="26"/>
        <v>1613.5140470903464</v>
      </c>
      <c r="K57" s="7">
        <f t="shared" si="26"/>
        <v>1737.1458732120916</v>
      </c>
      <c r="L57" s="7">
        <f t="shared" si="26"/>
        <v>1876.8498367296629</v>
      </c>
      <c r="M57" s="7">
        <f t="shared" si="26"/>
        <v>2034.7153155045196</v>
      </c>
      <c r="N57" s="7">
        <f t="shared" si="26"/>
        <v>1550.6033065201054</v>
      </c>
      <c r="O57" s="7">
        <f t="shared" si="26"/>
        <v>1752.1817363677196</v>
      </c>
      <c r="P57" s="7">
        <f t="shared" si="26"/>
        <v>1979.9653620955244</v>
      </c>
    </row>
    <row r="58" spans="1:16" x14ac:dyDescent="0.35">
      <c r="A58" s="10" t="str">
        <f>IF(Inputs!$J$5&gt;1,"Pre-Pri Year 2","")</f>
        <v/>
      </c>
      <c r="B58" s="16" t="str">
        <f>IF(Inputs!$J$5&gt;1,"Male","")</f>
        <v/>
      </c>
      <c r="C58" s="54" t="s">
        <v>34</v>
      </c>
      <c r="D58" s="7">
        <f t="shared" ref="D58:L58" si="27">D26+D42</f>
        <v>0</v>
      </c>
      <c r="E58" s="7">
        <f t="shared" si="27"/>
        <v>0</v>
      </c>
      <c r="F58" s="7">
        <f t="shared" si="27"/>
        <v>0</v>
      </c>
      <c r="G58" s="7">
        <f t="shared" si="27"/>
        <v>0</v>
      </c>
      <c r="H58" s="7">
        <f t="shared" si="27"/>
        <v>0</v>
      </c>
      <c r="I58" s="7">
        <f t="shared" si="27"/>
        <v>0</v>
      </c>
      <c r="J58" s="7">
        <f t="shared" si="27"/>
        <v>0</v>
      </c>
      <c r="K58" s="7">
        <f t="shared" si="27"/>
        <v>0</v>
      </c>
      <c r="L58" s="7">
        <f t="shared" si="27"/>
        <v>0</v>
      </c>
      <c r="M58" s="7">
        <f t="shared" si="26"/>
        <v>0</v>
      </c>
      <c r="N58" s="7">
        <f t="shared" si="26"/>
        <v>0</v>
      </c>
      <c r="O58" s="7">
        <f t="shared" si="26"/>
        <v>0</v>
      </c>
      <c r="P58" s="7">
        <f t="shared" si="26"/>
        <v>0</v>
      </c>
    </row>
    <row r="59" spans="1:16" x14ac:dyDescent="0.35">
      <c r="A59" s="10" t="str">
        <f>IF(Inputs!$J$5=3,"Pre-Pri Year 3","")</f>
        <v/>
      </c>
      <c r="B59" s="16" t="str">
        <f>IF(Inputs!$J$5=3,"Male","")</f>
        <v/>
      </c>
      <c r="C59" s="54" t="s">
        <v>34</v>
      </c>
      <c r="D59" s="7">
        <f t="shared" ref="D59:L59" si="28">D27+D43</f>
        <v>0</v>
      </c>
      <c r="E59" s="7">
        <f t="shared" si="28"/>
        <v>0</v>
      </c>
      <c r="F59" s="7">
        <f t="shared" si="28"/>
        <v>0</v>
      </c>
      <c r="G59" s="7">
        <f t="shared" si="28"/>
        <v>0</v>
      </c>
      <c r="H59" s="7">
        <f t="shared" si="28"/>
        <v>0</v>
      </c>
      <c r="I59" s="7">
        <f t="shared" si="28"/>
        <v>0</v>
      </c>
      <c r="J59" s="7">
        <f t="shared" si="28"/>
        <v>0</v>
      </c>
      <c r="K59" s="7">
        <f t="shared" si="28"/>
        <v>0</v>
      </c>
      <c r="L59" s="7">
        <f t="shared" si="28"/>
        <v>0</v>
      </c>
      <c r="M59" s="7">
        <f t="shared" si="26"/>
        <v>0</v>
      </c>
      <c r="N59" s="7">
        <f t="shared" si="26"/>
        <v>0</v>
      </c>
      <c r="O59" s="7">
        <f t="shared" si="26"/>
        <v>0</v>
      </c>
      <c r="P59" s="7">
        <f t="shared" si="26"/>
        <v>0</v>
      </c>
    </row>
    <row r="60" spans="1:16" x14ac:dyDescent="0.35">
      <c r="A60" s="10" t="str">
        <f>IF(Inputs!$J$5&gt;1,"Pre-Pri Year 1","Pre-Pri Year")</f>
        <v>Pre-Pri Year</v>
      </c>
      <c r="B60" s="16" t="str">
        <f>IF(Inputs!$J$5&gt;1,"Female","Female")</f>
        <v>Female</v>
      </c>
      <c r="C60" s="54" t="s">
        <v>34</v>
      </c>
      <c r="D60" s="7">
        <f t="shared" ref="D60:L60" si="29">D28+D44</f>
        <v>1092.9389999999999</v>
      </c>
      <c r="E60" s="7">
        <f t="shared" si="29"/>
        <v>1169.4286299999999</v>
      </c>
      <c r="F60" s="7">
        <f t="shared" si="29"/>
        <v>1258.9214970999999</v>
      </c>
      <c r="G60" s="7">
        <f t="shared" si="29"/>
        <v>1363.6281516069998</v>
      </c>
      <c r="H60" s="7">
        <f t="shared" si="29"/>
        <v>1486.1349373801893</v>
      </c>
      <c r="I60" s="7">
        <f t="shared" si="29"/>
        <v>1629.4678767348214</v>
      </c>
      <c r="J60" s="7">
        <f t="shared" si="29"/>
        <v>1797.1674157797408</v>
      </c>
      <c r="K60" s="7">
        <f t="shared" si="29"/>
        <v>1993.3758764622976</v>
      </c>
      <c r="L60" s="7">
        <f t="shared" si="29"/>
        <v>2222.9397754608867</v>
      </c>
      <c r="M60" s="7">
        <f t="shared" si="26"/>
        <v>2491.5295372892388</v>
      </c>
      <c r="N60" s="7">
        <f t="shared" si="26"/>
        <v>2162.7795586284096</v>
      </c>
      <c r="O60" s="7">
        <f t="shared" si="26"/>
        <v>2530.4520835952385</v>
      </c>
      <c r="P60" s="7">
        <f t="shared" si="26"/>
        <v>2960.6289378064298</v>
      </c>
    </row>
    <row r="61" spans="1:16" x14ac:dyDescent="0.35">
      <c r="A61" s="10" t="str">
        <f>IF(Inputs!$J$5&gt;1,"Pre-Pri Year 2","")</f>
        <v/>
      </c>
      <c r="B61" s="16" t="str">
        <f>IF(Inputs!$J$5&gt;1,"Female","")</f>
        <v/>
      </c>
      <c r="C61" s="54" t="s">
        <v>34</v>
      </c>
      <c r="D61" s="7">
        <f t="shared" ref="D61:L61" si="30">D29+D45</f>
        <v>0</v>
      </c>
      <c r="E61" s="7">
        <f t="shared" si="30"/>
        <v>0</v>
      </c>
      <c r="F61" s="7">
        <f t="shared" si="30"/>
        <v>0</v>
      </c>
      <c r="G61" s="7">
        <f t="shared" si="30"/>
        <v>0</v>
      </c>
      <c r="H61" s="7">
        <f t="shared" si="30"/>
        <v>0</v>
      </c>
      <c r="I61" s="7">
        <f t="shared" si="30"/>
        <v>0</v>
      </c>
      <c r="J61" s="7">
        <f t="shared" si="30"/>
        <v>0</v>
      </c>
      <c r="K61" s="7">
        <f t="shared" si="30"/>
        <v>0</v>
      </c>
      <c r="L61" s="7">
        <f t="shared" si="30"/>
        <v>0</v>
      </c>
      <c r="M61" s="7">
        <f t="shared" si="26"/>
        <v>0</v>
      </c>
      <c r="N61" s="7">
        <f t="shared" si="26"/>
        <v>0</v>
      </c>
      <c r="O61" s="7">
        <f t="shared" si="26"/>
        <v>0</v>
      </c>
      <c r="P61" s="7">
        <f t="shared" si="26"/>
        <v>0</v>
      </c>
    </row>
    <row r="62" spans="1:16" x14ac:dyDescent="0.35">
      <c r="A62" s="10" t="str">
        <f>IF(Inputs!$J$5=3,"Pre-Pri Year 3","")</f>
        <v/>
      </c>
      <c r="B62" s="16" t="str">
        <f>IF(Inputs!$J$5=3,"Female","")</f>
        <v/>
      </c>
      <c r="C62" s="54" t="s">
        <v>34</v>
      </c>
      <c r="D62" s="7">
        <f t="shared" ref="D62:L62" si="31">D30+D46</f>
        <v>0</v>
      </c>
      <c r="E62" s="7">
        <f t="shared" si="31"/>
        <v>0</v>
      </c>
      <c r="F62" s="7">
        <f t="shared" si="31"/>
        <v>0</v>
      </c>
      <c r="G62" s="7">
        <f t="shared" si="31"/>
        <v>0</v>
      </c>
      <c r="H62" s="7">
        <f t="shared" si="31"/>
        <v>0</v>
      </c>
      <c r="I62" s="7">
        <f t="shared" si="31"/>
        <v>0</v>
      </c>
      <c r="J62" s="7">
        <f t="shared" si="31"/>
        <v>0</v>
      </c>
      <c r="K62" s="7">
        <f t="shared" si="31"/>
        <v>0</v>
      </c>
      <c r="L62" s="7">
        <f t="shared" si="31"/>
        <v>0</v>
      </c>
      <c r="M62" s="7">
        <f t="shared" si="26"/>
        <v>0</v>
      </c>
      <c r="N62" s="7">
        <f t="shared" si="26"/>
        <v>0</v>
      </c>
      <c r="O62" s="7">
        <f t="shared" si="26"/>
        <v>0</v>
      </c>
      <c r="P62" s="7">
        <f t="shared" si="26"/>
        <v>0</v>
      </c>
    </row>
    <row r="63" spans="1:16" x14ac:dyDescent="0.35">
      <c r="A63" s="10" t="str">
        <f>IF(Inputs!$J$5&gt;1,"Pre-Pri Year 1","Pre-Pri Year")</f>
        <v>Pre-Pri Year</v>
      </c>
      <c r="B63" s="16" t="str">
        <f>IF(Inputs!$J$5&gt;1,"Total","Total")</f>
        <v>Total</v>
      </c>
      <c r="C63" s="54" t="s">
        <v>34</v>
      </c>
      <c r="D63" s="7">
        <f t="shared" ref="D63:L63" si="32">D31+D47</f>
        <v>2212.228666666666</v>
      </c>
      <c r="E63" s="7">
        <f t="shared" si="32"/>
        <v>2348.1009533333327</v>
      </c>
      <c r="F63" s="7">
        <f t="shared" si="32"/>
        <v>2504.6962224666659</v>
      </c>
      <c r="G63" s="7">
        <f t="shared" si="32"/>
        <v>2685.2285912713323</v>
      </c>
      <c r="H63" s="7">
        <f t="shared" si="32"/>
        <v>2893.4184342008848</v>
      </c>
      <c r="I63" s="7">
        <f t="shared" si="32"/>
        <v>3133.5732281422079</v>
      </c>
      <c r="J63" s="7">
        <f t="shared" si="32"/>
        <v>3410.6814628700872</v>
      </c>
      <c r="K63" s="7">
        <f t="shared" si="32"/>
        <v>3730.521749674389</v>
      </c>
      <c r="L63" s="7">
        <f t="shared" si="32"/>
        <v>4099.7896121905496</v>
      </c>
      <c r="M63" s="7">
        <f t="shared" si="26"/>
        <v>4526.2448527937577</v>
      </c>
      <c r="N63" s="7">
        <f t="shared" si="26"/>
        <v>3713.3828651485151</v>
      </c>
      <c r="O63" s="7">
        <f t="shared" si="26"/>
        <v>4282.6338199629581</v>
      </c>
      <c r="P63" s="7">
        <f t="shared" si="26"/>
        <v>4940.5942999019544</v>
      </c>
    </row>
    <row r="64" spans="1:16" x14ac:dyDescent="0.35">
      <c r="A64" s="10" t="str">
        <f>IF(Inputs!$J$5&gt;1,"Pre-Pri Year 2","")</f>
        <v/>
      </c>
      <c r="B64" s="16" t="str">
        <f>IF(Inputs!$J$5&gt;1,"Male","")</f>
        <v/>
      </c>
      <c r="C64" s="54" t="s">
        <v>34</v>
      </c>
      <c r="D64" s="7">
        <f t="shared" ref="D64:L64" si="33">D32+D48</f>
        <v>0</v>
      </c>
      <c r="E64" s="7">
        <f t="shared" si="33"/>
        <v>0</v>
      </c>
      <c r="F64" s="7">
        <f t="shared" si="33"/>
        <v>0</v>
      </c>
      <c r="G64" s="7">
        <f t="shared" si="33"/>
        <v>0</v>
      </c>
      <c r="H64" s="7">
        <f t="shared" si="33"/>
        <v>0</v>
      </c>
      <c r="I64" s="7">
        <f t="shared" si="33"/>
        <v>0</v>
      </c>
      <c r="J64" s="7">
        <f t="shared" si="33"/>
        <v>0</v>
      </c>
      <c r="K64" s="7">
        <f t="shared" si="33"/>
        <v>0</v>
      </c>
      <c r="L64" s="7">
        <f t="shared" si="33"/>
        <v>0</v>
      </c>
      <c r="M64" s="7">
        <f t="shared" si="26"/>
        <v>0</v>
      </c>
      <c r="N64" s="7">
        <f t="shared" si="26"/>
        <v>0</v>
      </c>
      <c r="O64" s="7">
        <f t="shared" si="26"/>
        <v>0</v>
      </c>
      <c r="P64" s="7">
        <f t="shared" si="26"/>
        <v>0</v>
      </c>
    </row>
    <row r="65" spans="1:21" x14ac:dyDescent="0.35">
      <c r="A65" s="10" t="str">
        <f>IF(Inputs!$J$5=3,"Pre-Pri Year 3","")</f>
        <v/>
      </c>
      <c r="B65" s="16" t="str">
        <f>IF(Inputs!$J$5=3,"Male","")</f>
        <v/>
      </c>
      <c r="C65" s="54" t="s">
        <v>34</v>
      </c>
      <c r="D65" s="7">
        <f t="shared" ref="D65:L65" si="34">D33+D49</f>
        <v>0</v>
      </c>
      <c r="E65" s="7">
        <f t="shared" si="34"/>
        <v>0</v>
      </c>
      <c r="F65" s="7">
        <f t="shared" si="34"/>
        <v>0</v>
      </c>
      <c r="G65" s="7">
        <f t="shared" si="34"/>
        <v>0</v>
      </c>
      <c r="H65" s="7">
        <f t="shared" si="34"/>
        <v>0</v>
      </c>
      <c r="I65" s="7">
        <f t="shared" si="34"/>
        <v>0</v>
      </c>
      <c r="J65" s="7">
        <f t="shared" si="34"/>
        <v>0</v>
      </c>
      <c r="K65" s="7">
        <f t="shared" si="34"/>
        <v>0</v>
      </c>
      <c r="L65" s="7">
        <f t="shared" si="34"/>
        <v>0</v>
      </c>
      <c r="M65" s="7">
        <f t="shared" si="26"/>
        <v>0</v>
      </c>
      <c r="N65" s="7">
        <f t="shared" si="26"/>
        <v>0</v>
      </c>
      <c r="O65" s="7">
        <f t="shared" si="26"/>
        <v>0</v>
      </c>
      <c r="P65" s="7">
        <f t="shared" si="26"/>
        <v>0</v>
      </c>
    </row>
    <row r="66" spans="1:21" x14ac:dyDescent="0.35">
      <c r="A66" s="10" t="s">
        <v>72</v>
      </c>
      <c r="B66" s="16" t="s">
        <v>13</v>
      </c>
      <c r="C66" s="54" t="s">
        <v>34</v>
      </c>
      <c r="D66" s="29">
        <f>D57+D58+D59</f>
        <v>1119.2896666666663</v>
      </c>
      <c r="E66" s="29">
        <f t="shared" ref="E66:P66" si="35">E57+E58+E59</f>
        <v>1178.6723233333328</v>
      </c>
      <c r="F66" s="29">
        <f t="shared" si="35"/>
        <v>1245.7747253666662</v>
      </c>
      <c r="G66" s="29">
        <f t="shared" si="35"/>
        <v>1321.6004396643325</v>
      </c>
      <c r="H66" s="29">
        <f t="shared" si="35"/>
        <v>1407.2834968206957</v>
      </c>
      <c r="I66" s="29">
        <f t="shared" si="35"/>
        <v>1504.1053514073865</v>
      </c>
      <c r="J66" s="29">
        <f t="shared" si="35"/>
        <v>1613.5140470903464</v>
      </c>
      <c r="K66" s="29">
        <f t="shared" si="35"/>
        <v>1737.1458732120916</v>
      </c>
      <c r="L66" s="29">
        <f t="shared" si="35"/>
        <v>1876.8498367296629</v>
      </c>
      <c r="M66" s="29">
        <f t="shared" si="35"/>
        <v>2034.7153155045196</v>
      </c>
      <c r="N66" s="29">
        <f t="shared" si="35"/>
        <v>1550.6033065201054</v>
      </c>
      <c r="O66" s="29">
        <f t="shared" si="35"/>
        <v>1752.1817363677196</v>
      </c>
      <c r="P66" s="29">
        <f t="shared" si="35"/>
        <v>1979.9653620955244</v>
      </c>
      <c r="R66" s="13" t="s">
        <v>210</v>
      </c>
    </row>
    <row r="67" spans="1:21" x14ac:dyDescent="0.35">
      <c r="A67" s="10" t="s">
        <v>72</v>
      </c>
      <c r="B67" s="16" t="s">
        <v>14</v>
      </c>
      <c r="C67" s="54" t="s">
        <v>34</v>
      </c>
      <c r="D67" s="29">
        <f>D60+D61+D62</f>
        <v>1092.9389999999999</v>
      </c>
      <c r="E67" s="29">
        <f t="shared" ref="E67:P67" si="36">E60+E61+E62</f>
        <v>1169.4286299999999</v>
      </c>
      <c r="F67" s="29">
        <f t="shared" si="36"/>
        <v>1258.9214970999999</v>
      </c>
      <c r="G67" s="29">
        <f t="shared" si="36"/>
        <v>1363.6281516069998</v>
      </c>
      <c r="H67" s="29">
        <f t="shared" si="36"/>
        <v>1486.1349373801893</v>
      </c>
      <c r="I67" s="29">
        <f t="shared" si="36"/>
        <v>1629.4678767348214</v>
      </c>
      <c r="J67" s="29">
        <f t="shared" si="36"/>
        <v>1797.1674157797408</v>
      </c>
      <c r="K67" s="29">
        <f t="shared" si="36"/>
        <v>1993.3758764622976</v>
      </c>
      <c r="L67" s="29">
        <f t="shared" si="36"/>
        <v>2222.9397754608867</v>
      </c>
      <c r="M67" s="29">
        <f t="shared" si="36"/>
        <v>2491.5295372892388</v>
      </c>
      <c r="N67" s="29">
        <f t="shared" si="36"/>
        <v>2162.7795586284096</v>
      </c>
      <c r="O67" s="29">
        <f t="shared" si="36"/>
        <v>2530.4520835952385</v>
      </c>
      <c r="P67" s="29">
        <f t="shared" si="36"/>
        <v>2960.6289378064298</v>
      </c>
    </row>
    <row r="68" spans="1:21" x14ac:dyDescent="0.35">
      <c r="A68" s="10" t="s">
        <v>72</v>
      </c>
      <c r="B68" s="16" t="s">
        <v>18</v>
      </c>
      <c r="C68" s="54" t="s">
        <v>34</v>
      </c>
      <c r="D68" s="29">
        <f>D63+D64+D65</f>
        <v>2212.228666666666</v>
      </c>
      <c r="E68" s="29">
        <f t="shared" ref="E68:P68" si="37">E63+E64+E65</f>
        <v>2348.1009533333327</v>
      </c>
      <c r="F68" s="29">
        <f t="shared" si="37"/>
        <v>2504.6962224666659</v>
      </c>
      <c r="G68" s="29">
        <f t="shared" si="37"/>
        <v>2685.2285912713323</v>
      </c>
      <c r="H68" s="29">
        <f t="shared" si="37"/>
        <v>2893.4184342008848</v>
      </c>
      <c r="I68" s="29">
        <f t="shared" si="37"/>
        <v>3133.5732281422079</v>
      </c>
      <c r="J68" s="29">
        <f t="shared" si="37"/>
        <v>3410.6814628700872</v>
      </c>
      <c r="K68" s="29">
        <f t="shared" si="37"/>
        <v>3730.521749674389</v>
      </c>
      <c r="L68" s="29">
        <f t="shared" si="37"/>
        <v>4099.7896121905496</v>
      </c>
      <c r="M68" s="29">
        <f t="shared" si="37"/>
        <v>4526.2448527937577</v>
      </c>
      <c r="N68" s="29">
        <f t="shared" si="37"/>
        <v>3713.3828651485151</v>
      </c>
      <c r="O68" s="29">
        <f t="shared" si="37"/>
        <v>4282.6338199629581</v>
      </c>
      <c r="P68" s="29">
        <f t="shared" si="37"/>
        <v>4940.5942999019544</v>
      </c>
      <c r="R68" t="s">
        <v>13</v>
      </c>
      <c r="S68" t="str">
        <f>"1 new "&amp;Semantics!B7&amp;" for"</f>
        <v>1 new Caregiver for</v>
      </c>
      <c r="T68" s="80">
        <f>'Policy Decisions'!C50</f>
        <v>30</v>
      </c>
      <c r="U68" t="s">
        <v>53</v>
      </c>
    </row>
    <row r="69" spans="1:21" x14ac:dyDescent="0.35">
      <c r="R69" t="s">
        <v>14</v>
      </c>
      <c r="S69" t="str">
        <f>"1 new "&amp;Semantics!B7&amp;" for"</f>
        <v>1 new Caregiver for</v>
      </c>
      <c r="T69" s="80">
        <f>'Policy Decisions'!C51</f>
        <v>30</v>
      </c>
      <c r="U69" t="s">
        <v>53</v>
      </c>
    </row>
    <row r="70" spans="1:21" x14ac:dyDescent="0.35">
      <c r="A70" s="3" t="str">
        <f>"Additional "&amp;Semantics!B7&amp;"s - Public"</f>
        <v>Additional Caregivers - Public</v>
      </c>
      <c r="B70" s="3"/>
    </row>
    <row r="71" spans="1:21" x14ac:dyDescent="0.35">
      <c r="C71" s="28" t="s">
        <v>75</v>
      </c>
      <c r="R71" s="13" t="s">
        <v>211</v>
      </c>
    </row>
    <row r="72" spans="1:21" x14ac:dyDescent="0.35">
      <c r="A72" s="10" t="s">
        <v>123</v>
      </c>
      <c r="B72" s="10" t="s">
        <v>51</v>
      </c>
      <c r="C72" s="10">
        <f>Inputs!$F$5</f>
        <v>2022</v>
      </c>
      <c r="D72" s="10">
        <f>C72+1</f>
        <v>2023</v>
      </c>
      <c r="E72" s="10">
        <f t="shared" ref="E72:P72" si="38">D72+1</f>
        <v>2024</v>
      </c>
      <c r="F72" s="10">
        <f t="shared" si="38"/>
        <v>2025</v>
      </c>
      <c r="G72" s="10">
        <f t="shared" si="38"/>
        <v>2026</v>
      </c>
      <c r="H72" s="10">
        <f t="shared" si="38"/>
        <v>2027</v>
      </c>
      <c r="I72" s="10">
        <f t="shared" si="38"/>
        <v>2028</v>
      </c>
      <c r="J72" s="10">
        <f t="shared" si="38"/>
        <v>2029</v>
      </c>
      <c r="K72" s="10">
        <f t="shared" si="38"/>
        <v>2030</v>
      </c>
      <c r="L72" s="10">
        <f t="shared" si="38"/>
        <v>2031</v>
      </c>
      <c r="M72" s="10">
        <f t="shared" si="38"/>
        <v>2032</v>
      </c>
      <c r="N72" s="10">
        <f t="shared" si="38"/>
        <v>2033</v>
      </c>
      <c r="O72" s="10">
        <f t="shared" si="38"/>
        <v>2034</v>
      </c>
      <c r="P72" s="10">
        <f t="shared" si="38"/>
        <v>2035</v>
      </c>
      <c r="R72" s="13"/>
    </row>
    <row r="73" spans="1:21" x14ac:dyDescent="0.35">
      <c r="A73" s="10" t="str">
        <f>IF(Inputs!$J$5&gt;1,"Pre-Pri Year 1","Pre-Pri Year")</f>
        <v>Pre-Pri Year</v>
      </c>
      <c r="B73" s="16" t="str">
        <f>IF(Inputs!$J$5&gt;1,"Male","Male")</f>
        <v>Male</v>
      </c>
      <c r="C73" s="54">
        <f>Inputs!M62</f>
        <v>0</v>
      </c>
      <c r="D73" s="7">
        <f>D8/$T$73</f>
        <v>456.78966666666628</v>
      </c>
      <c r="E73" s="7">
        <f t="shared" ref="E73:P75" si="39">E8/$T$73</f>
        <v>516.17232333333277</v>
      </c>
      <c r="F73" s="7">
        <f t="shared" si="39"/>
        <v>583.27472536666608</v>
      </c>
      <c r="G73" s="7">
        <f t="shared" si="39"/>
        <v>659.1004396643325</v>
      </c>
      <c r="H73" s="7">
        <f t="shared" si="39"/>
        <v>744.78349682069575</v>
      </c>
      <c r="I73" s="7">
        <f t="shared" si="39"/>
        <v>841.60535140738648</v>
      </c>
      <c r="J73" s="7">
        <f t="shared" si="39"/>
        <v>951.01404709034637</v>
      </c>
      <c r="K73" s="7">
        <f t="shared" si="39"/>
        <v>1074.6458732120916</v>
      </c>
      <c r="L73" s="7">
        <f t="shared" si="39"/>
        <v>1214.3498367296629</v>
      </c>
      <c r="M73" s="7">
        <f t="shared" si="39"/>
        <v>1372.2153155045196</v>
      </c>
      <c r="N73" s="7">
        <f t="shared" si="39"/>
        <v>1550.6033065201054</v>
      </c>
      <c r="O73" s="7">
        <f t="shared" si="39"/>
        <v>1752.1817363677196</v>
      </c>
      <c r="P73" s="7">
        <f t="shared" si="39"/>
        <v>1979.9653620955244</v>
      </c>
      <c r="R73" t="s">
        <v>13</v>
      </c>
      <c r="S73" t="str">
        <f>"1 new "&amp;Semantics!B7&amp;" for"</f>
        <v>1 new Caregiver for</v>
      </c>
      <c r="T73" s="28">
        <f>T68*(1-Inputs!$J$10)</f>
        <v>30</v>
      </c>
      <c r="U73" t="s">
        <v>53</v>
      </c>
    </row>
    <row r="74" spans="1:21" x14ac:dyDescent="0.35">
      <c r="A74" s="10" t="str">
        <f>IF(Inputs!$J$5&gt;1,"Pre-Pri Year 2","")</f>
        <v/>
      </c>
      <c r="B74" s="16" t="str">
        <f>IF(Inputs!$J$5&gt;1,"Male","")</f>
        <v/>
      </c>
      <c r="C74" s="54">
        <f>Inputs!M63</f>
        <v>0</v>
      </c>
      <c r="D74" s="7">
        <f t="shared" ref="D74:L74" si="40">D9/$T$73</f>
        <v>0</v>
      </c>
      <c r="E74" s="7">
        <f t="shared" si="40"/>
        <v>0</v>
      </c>
      <c r="F74" s="7">
        <f t="shared" si="40"/>
        <v>0</v>
      </c>
      <c r="G74" s="7">
        <f t="shared" si="40"/>
        <v>0</v>
      </c>
      <c r="H74" s="7">
        <f t="shared" si="40"/>
        <v>0</v>
      </c>
      <c r="I74" s="7">
        <f t="shared" si="40"/>
        <v>0</v>
      </c>
      <c r="J74" s="7">
        <f t="shared" si="40"/>
        <v>0</v>
      </c>
      <c r="K74" s="7">
        <f t="shared" si="40"/>
        <v>0</v>
      </c>
      <c r="L74" s="7">
        <f t="shared" si="40"/>
        <v>0</v>
      </c>
      <c r="M74" s="7">
        <f t="shared" si="39"/>
        <v>0</v>
      </c>
      <c r="N74" s="7">
        <f t="shared" si="39"/>
        <v>0</v>
      </c>
      <c r="O74" s="7">
        <f t="shared" si="39"/>
        <v>0</v>
      </c>
      <c r="P74" s="7">
        <f t="shared" si="39"/>
        <v>0</v>
      </c>
      <c r="R74" t="s">
        <v>14</v>
      </c>
      <c r="S74" t="str">
        <f>"1 new "&amp;Semantics!B7&amp;" for"</f>
        <v>1 new Caregiver for</v>
      </c>
      <c r="T74" s="28">
        <f>T69*(1-Inputs!$J$11)</f>
        <v>30</v>
      </c>
      <c r="U74" t="s">
        <v>53</v>
      </c>
    </row>
    <row r="75" spans="1:21" x14ac:dyDescent="0.35">
      <c r="A75" s="10" t="str">
        <f>IF(Inputs!$J$5=3,"Pre-Pri Year 3","")</f>
        <v/>
      </c>
      <c r="B75" s="16" t="str">
        <f>IF(Inputs!$J$5=3,"Male","")</f>
        <v/>
      </c>
      <c r="C75" s="54">
        <f>Inputs!M64</f>
        <v>0</v>
      </c>
      <c r="D75" s="7">
        <f t="shared" ref="D75:L75" si="41">D10/$T$73</f>
        <v>0</v>
      </c>
      <c r="E75" s="7">
        <f t="shared" si="41"/>
        <v>0</v>
      </c>
      <c r="F75" s="7">
        <f t="shared" si="41"/>
        <v>0</v>
      </c>
      <c r="G75" s="7">
        <f t="shared" si="41"/>
        <v>0</v>
      </c>
      <c r="H75" s="7">
        <f t="shared" si="41"/>
        <v>0</v>
      </c>
      <c r="I75" s="7">
        <f t="shared" si="41"/>
        <v>0</v>
      </c>
      <c r="J75" s="7">
        <f t="shared" si="41"/>
        <v>0</v>
      </c>
      <c r="K75" s="7">
        <f t="shared" si="41"/>
        <v>0</v>
      </c>
      <c r="L75" s="7">
        <f t="shared" si="41"/>
        <v>0</v>
      </c>
      <c r="M75" s="7">
        <f t="shared" si="39"/>
        <v>0</v>
      </c>
      <c r="N75" s="7">
        <f t="shared" si="39"/>
        <v>0</v>
      </c>
      <c r="O75" s="7">
        <f t="shared" si="39"/>
        <v>0</v>
      </c>
      <c r="P75" s="7">
        <f t="shared" si="39"/>
        <v>0</v>
      </c>
    </row>
    <row r="76" spans="1:21" x14ac:dyDescent="0.35">
      <c r="A76" s="10" t="str">
        <f>IF(Inputs!$J$5&gt;1,"Pre-Pri Year 1","Pre-Pri Year")</f>
        <v>Pre-Pri Year</v>
      </c>
      <c r="B76" s="16" t="str">
        <f>IF(Inputs!$J$5&gt;1,"Female","Female")</f>
        <v>Female</v>
      </c>
      <c r="C76" s="54">
        <f>Inputs!M65</f>
        <v>0</v>
      </c>
      <c r="D76" s="7">
        <f>D13/$T$74</f>
        <v>449.93899999999996</v>
      </c>
      <c r="E76" s="7">
        <f t="shared" ref="E76:P78" si="42">E13/$T$74</f>
        <v>526.42862999999977</v>
      </c>
      <c r="F76" s="7">
        <f t="shared" si="42"/>
        <v>615.9214970999999</v>
      </c>
      <c r="G76" s="7">
        <f t="shared" si="42"/>
        <v>720.62815160699972</v>
      </c>
      <c r="H76" s="7">
        <f t="shared" si="42"/>
        <v>843.13493738018929</v>
      </c>
      <c r="I76" s="7">
        <f t="shared" si="42"/>
        <v>986.46787673482129</v>
      </c>
      <c r="J76" s="7">
        <f t="shared" si="42"/>
        <v>1154.1674157797408</v>
      </c>
      <c r="K76" s="7">
        <f t="shared" si="42"/>
        <v>1350.3758764622976</v>
      </c>
      <c r="L76" s="7">
        <f t="shared" si="42"/>
        <v>1579.9397754608867</v>
      </c>
      <c r="M76" s="7">
        <f t="shared" si="42"/>
        <v>1848.5295372892385</v>
      </c>
      <c r="N76" s="7">
        <f t="shared" si="42"/>
        <v>2162.7795586284096</v>
      </c>
      <c r="O76" s="7">
        <f t="shared" si="42"/>
        <v>2530.4520835952385</v>
      </c>
      <c r="P76" s="7">
        <f t="shared" si="42"/>
        <v>2960.6289378064298</v>
      </c>
    </row>
    <row r="77" spans="1:21" x14ac:dyDescent="0.35">
      <c r="A77" s="10" t="str">
        <f>IF(Inputs!$J$5&gt;1,"Pre-Pri Year 2","")</f>
        <v/>
      </c>
      <c r="B77" s="16" t="str">
        <f>IF(Inputs!$J$5&gt;1,"Female","")</f>
        <v/>
      </c>
      <c r="C77" s="54">
        <f>Inputs!M66</f>
        <v>0</v>
      </c>
      <c r="D77" s="7">
        <f t="shared" ref="D77:L77" si="43">D14/$T$74</f>
        <v>0</v>
      </c>
      <c r="E77" s="7">
        <f t="shared" si="43"/>
        <v>0</v>
      </c>
      <c r="F77" s="7">
        <f t="shared" si="43"/>
        <v>0</v>
      </c>
      <c r="G77" s="7">
        <f t="shared" si="43"/>
        <v>0</v>
      </c>
      <c r="H77" s="7">
        <f t="shared" si="43"/>
        <v>0</v>
      </c>
      <c r="I77" s="7">
        <f t="shared" si="43"/>
        <v>0</v>
      </c>
      <c r="J77" s="7">
        <f t="shared" si="43"/>
        <v>0</v>
      </c>
      <c r="K77" s="7">
        <f t="shared" si="43"/>
        <v>0</v>
      </c>
      <c r="L77" s="7">
        <f t="shared" si="43"/>
        <v>0</v>
      </c>
      <c r="M77" s="7">
        <f t="shared" si="42"/>
        <v>0</v>
      </c>
      <c r="N77" s="7">
        <f t="shared" si="42"/>
        <v>0</v>
      </c>
      <c r="O77" s="7">
        <f t="shared" si="42"/>
        <v>0</v>
      </c>
      <c r="P77" s="7">
        <f t="shared" si="42"/>
        <v>0</v>
      </c>
    </row>
    <row r="78" spans="1:21" x14ac:dyDescent="0.35">
      <c r="A78" s="10" t="str">
        <f>IF(Inputs!$J$5=3,"Pre-Pri Year 3","")</f>
        <v/>
      </c>
      <c r="B78" s="16" t="str">
        <f>IF(Inputs!$J$5=3,"Female","")</f>
        <v/>
      </c>
      <c r="C78" s="54">
        <f>Inputs!M67</f>
        <v>0</v>
      </c>
      <c r="D78" s="7">
        <f t="shared" ref="D78:L78" si="44">D15/$T$74</f>
        <v>0</v>
      </c>
      <c r="E78" s="7">
        <f t="shared" si="44"/>
        <v>0</v>
      </c>
      <c r="F78" s="7">
        <f t="shared" si="44"/>
        <v>0</v>
      </c>
      <c r="G78" s="7">
        <f t="shared" si="44"/>
        <v>0</v>
      </c>
      <c r="H78" s="7">
        <f t="shared" si="44"/>
        <v>0</v>
      </c>
      <c r="I78" s="7">
        <f t="shared" si="44"/>
        <v>0</v>
      </c>
      <c r="J78" s="7">
        <f t="shared" si="44"/>
        <v>0</v>
      </c>
      <c r="K78" s="7">
        <f t="shared" si="44"/>
        <v>0</v>
      </c>
      <c r="L78" s="7">
        <f t="shared" si="44"/>
        <v>0</v>
      </c>
      <c r="M78" s="7">
        <f t="shared" si="42"/>
        <v>0</v>
      </c>
      <c r="N78" s="7">
        <f t="shared" si="42"/>
        <v>0</v>
      </c>
      <c r="O78" s="7">
        <f t="shared" si="42"/>
        <v>0</v>
      </c>
      <c r="P78" s="7">
        <f t="shared" si="42"/>
        <v>0</v>
      </c>
    </row>
    <row r="79" spans="1:21" x14ac:dyDescent="0.35">
      <c r="A79" s="10" t="str">
        <f>IF(Inputs!$J$5&gt;1,"Pre-Pri Year 1","Pre-Pri Year")</f>
        <v>Pre-Pri Year</v>
      </c>
      <c r="B79" s="16" t="str">
        <f>IF(Inputs!$J$5&gt;1,"Total","Total")</f>
        <v>Total</v>
      </c>
      <c r="C79" s="54">
        <f>C73+C76</f>
        <v>0</v>
      </c>
      <c r="D79" s="19">
        <f>D73+D76</f>
        <v>906.72866666666619</v>
      </c>
      <c r="E79" s="19">
        <f t="shared" ref="E79:P81" si="45">E73+E76</f>
        <v>1042.6009533333327</v>
      </c>
      <c r="F79" s="19">
        <f t="shared" si="45"/>
        <v>1199.1962224666659</v>
      </c>
      <c r="G79" s="19">
        <f t="shared" si="45"/>
        <v>1379.7285912713323</v>
      </c>
      <c r="H79" s="19">
        <f t="shared" si="45"/>
        <v>1587.918434200885</v>
      </c>
      <c r="I79" s="19">
        <f t="shared" si="45"/>
        <v>1828.0732281422079</v>
      </c>
      <c r="J79" s="19">
        <f t="shared" si="45"/>
        <v>2105.1814628700872</v>
      </c>
      <c r="K79" s="19">
        <f t="shared" si="45"/>
        <v>2425.021749674389</v>
      </c>
      <c r="L79" s="19">
        <f t="shared" si="45"/>
        <v>2794.2896121905496</v>
      </c>
      <c r="M79" s="19">
        <f t="shared" si="45"/>
        <v>3220.7448527937581</v>
      </c>
      <c r="N79" s="19">
        <f t="shared" si="45"/>
        <v>3713.3828651485151</v>
      </c>
      <c r="O79" s="19">
        <f t="shared" si="45"/>
        <v>4282.6338199629581</v>
      </c>
      <c r="P79" s="19">
        <f t="shared" si="45"/>
        <v>4940.5942999019544</v>
      </c>
    </row>
    <row r="80" spans="1:21" x14ac:dyDescent="0.35">
      <c r="A80" s="10" t="str">
        <f>IF(Inputs!$J$5&gt;1,"Pre-Pri Year 2","")</f>
        <v/>
      </c>
      <c r="B80" s="16" t="str">
        <f>IF(Inputs!$J$5&gt;1,"Male","")</f>
        <v/>
      </c>
      <c r="C80" s="54">
        <f t="shared" ref="C80:L80" si="46">C74+C77</f>
        <v>0</v>
      </c>
      <c r="D80" s="19">
        <f t="shared" si="46"/>
        <v>0</v>
      </c>
      <c r="E80" s="19">
        <f t="shared" si="46"/>
        <v>0</v>
      </c>
      <c r="F80" s="19">
        <f t="shared" si="46"/>
        <v>0</v>
      </c>
      <c r="G80" s="19">
        <f t="shared" si="46"/>
        <v>0</v>
      </c>
      <c r="H80" s="19">
        <f t="shared" si="46"/>
        <v>0</v>
      </c>
      <c r="I80" s="19">
        <f t="shared" si="46"/>
        <v>0</v>
      </c>
      <c r="J80" s="19">
        <f t="shared" si="46"/>
        <v>0</v>
      </c>
      <c r="K80" s="19">
        <f t="shared" si="46"/>
        <v>0</v>
      </c>
      <c r="L80" s="19">
        <f t="shared" si="46"/>
        <v>0</v>
      </c>
      <c r="M80" s="19">
        <f t="shared" si="45"/>
        <v>0</v>
      </c>
      <c r="N80" s="19">
        <f t="shared" si="45"/>
        <v>0</v>
      </c>
      <c r="O80" s="19">
        <f t="shared" si="45"/>
        <v>0</v>
      </c>
      <c r="P80" s="19">
        <f t="shared" si="45"/>
        <v>0</v>
      </c>
    </row>
    <row r="81" spans="1:21" x14ac:dyDescent="0.35">
      <c r="A81" s="10" t="str">
        <f>IF(Inputs!$J$5=3,"Pre-Pri Year 3","")</f>
        <v/>
      </c>
      <c r="B81" s="16" t="str">
        <f>IF(Inputs!$J$5=3,"Male","")</f>
        <v/>
      </c>
      <c r="C81" s="54">
        <f t="shared" ref="C81:L81" si="47">C75+C78</f>
        <v>0</v>
      </c>
      <c r="D81" s="19">
        <f t="shared" si="47"/>
        <v>0</v>
      </c>
      <c r="E81" s="19">
        <f t="shared" si="47"/>
        <v>0</v>
      </c>
      <c r="F81" s="19">
        <f t="shared" si="47"/>
        <v>0</v>
      </c>
      <c r="G81" s="19">
        <f t="shared" si="47"/>
        <v>0</v>
      </c>
      <c r="H81" s="19">
        <f t="shared" si="47"/>
        <v>0</v>
      </c>
      <c r="I81" s="19">
        <f t="shared" si="47"/>
        <v>0</v>
      </c>
      <c r="J81" s="19">
        <f t="shared" si="47"/>
        <v>0</v>
      </c>
      <c r="K81" s="19">
        <f t="shared" si="47"/>
        <v>0</v>
      </c>
      <c r="L81" s="19">
        <f t="shared" si="47"/>
        <v>0</v>
      </c>
      <c r="M81" s="19">
        <f t="shared" si="45"/>
        <v>0</v>
      </c>
      <c r="N81" s="19">
        <f t="shared" si="45"/>
        <v>0</v>
      </c>
      <c r="O81" s="19">
        <f t="shared" si="45"/>
        <v>0</v>
      </c>
      <c r="P81" s="19">
        <f t="shared" si="45"/>
        <v>0</v>
      </c>
    </row>
    <row r="82" spans="1:21" x14ac:dyDescent="0.35">
      <c r="A82" s="10" t="s">
        <v>72</v>
      </c>
      <c r="B82" s="16" t="s">
        <v>13</v>
      </c>
      <c r="C82" s="54">
        <f>C73+C74+C75</f>
        <v>0</v>
      </c>
      <c r="D82" s="29">
        <f>D73+D74+D75</f>
        <v>456.78966666666628</v>
      </c>
      <c r="E82" s="29">
        <f t="shared" ref="E82:P82" si="48">E73+E74+E75</f>
        <v>516.17232333333277</v>
      </c>
      <c r="F82" s="29">
        <f t="shared" si="48"/>
        <v>583.27472536666608</v>
      </c>
      <c r="G82" s="29">
        <f t="shared" si="48"/>
        <v>659.1004396643325</v>
      </c>
      <c r="H82" s="29">
        <f t="shared" si="48"/>
        <v>744.78349682069575</v>
      </c>
      <c r="I82" s="29">
        <f t="shared" si="48"/>
        <v>841.60535140738648</v>
      </c>
      <c r="J82" s="29">
        <f t="shared" si="48"/>
        <v>951.01404709034637</v>
      </c>
      <c r="K82" s="29">
        <f t="shared" si="48"/>
        <v>1074.6458732120916</v>
      </c>
      <c r="L82" s="29">
        <f t="shared" si="48"/>
        <v>1214.3498367296629</v>
      </c>
      <c r="M82" s="29">
        <f t="shared" si="48"/>
        <v>1372.2153155045196</v>
      </c>
      <c r="N82" s="29">
        <f t="shared" si="48"/>
        <v>1550.6033065201054</v>
      </c>
      <c r="O82" s="29">
        <f t="shared" si="48"/>
        <v>1752.1817363677196</v>
      </c>
      <c r="P82" s="29">
        <f t="shared" si="48"/>
        <v>1979.9653620955244</v>
      </c>
    </row>
    <row r="83" spans="1:21" x14ac:dyDescent="0.35">
      <c r="A83" s="10" t="s">
        <v>72</v>
      </c>
      <c r="B83" s="16" t="s">
        <v>14</v>
      </c>
      <c r="C83" s="54">
        <f>C76+C77+C78</f>
        <v>0</v>
      </c>
      <c r="D83" s="29">
        <f>D76+D77+D78</f>
        <v>449.93899999999996</v>
      </c>
      <c r="E83" s="29">
        <f t="shared" ref="E83:P83" si="49">E76+E77+E78</f>
        <v>526.42862999999977</v>
      </c>
      <c r="F83" s="29">
        <f t="shared" si="49"/>
        <v>615.9214970999999</v>
      </c>
      <c r="G83" s="29">
        <f t="shared" si="49"/>
        <v>720.62815160699972</v>
      </c>
      <c r="H83" s="29">
        <f t="shared" si="49"/>
        <v>843.13493738018929</v>
      </c>
      <c r="I83" s="29">
        <f t="shared" si="49"/>
        <v>986.46787673482129</v>
      </c>
      <c r="J83" s="29">
        <f t="shared" si="49"/>
        <v>1154.1674157797408</v>
      </c>
      <c r="K83" s="29">
        <f t="shared" si="49"/>
        <v>1350.3758764622976</v>
      </c>
      <c r="L83" s="29">
        <f t="shared" si="49"/>
        <v>1579.9397754608867</v>
      </c>
      <c r="M83" s="29">
        <f t="shared" si="49"/>
        <v>1848.5295372892385</v>
      </c>
      <c r="N83" s="29">
        <f t="shared" si="49"/>
        <v>2162.7795586284096</v>
      </c>
      <c r="O83" s="29">
        <f t="shared" si="49"/>
        <v>2530.4520835952385</v>
      </c>
      <c r="P83" s="29">
        <f t="shared" si="49"/>
        <v>2960.6289378064298</v>
      </c>
    </row>
    <row r="84" spans="1:21" x14ac:dyDescent="0.35">
      <c r="A84" s="10" t="s">
        <v>72</v>
      </c>
      <c r="B84" s="16" t="s">
        <v>18</v>
      </c>
      <c r="C84" s="54">
        <f>C79+C80+C81</f>
        <v>0</v>
      </c>
      <c r="D84" s="29">
        <f>D79+D80+D81</f>
        <v>906.72866666666619</v>
      </c>
      <c r="E84" s="29">
        <f t="shared" ref="E84:P84" si="50">E79+E80+E81</f>
        <v>1042.6009533333327</v>
      </c>
      <c r="F84" s="29">
        <f t="shared" si="50"/>
        <v>1199.1962224666659</v>
      </c>
      <c r="G84" s="29">
        <f t="shared" si="50"/>
        <v>1379.7285912713323</v>
      </c>
      <c r="H84" s="29">
        <f t="shared" si="50"/>
        <v>1587.918434200885</v>
      </c>
      <c r="I84" s="29">
        <f t="shared" si="50"/>
        <v>1828.0732281422079</v>
      </c>
      <c r="J84" s="29">
        <f t="shared" si="50"/>
        <v>2105.1814628700872</v>
      </c>
      <c r="K84" s="29">
        <f t="shared" si="50"/>
        <v>2425.021749674389</v>
      </c>
      <c r="L84" s="29">
        <f t="shared" si="50"/>
        <v>2794.2896121905496</v>
      </c>
      <c r="M84" s="29">
        <f t="shared" si="50"/>
        <v>3220.7448527937581</v>
      </c>
      <c r="N84" s="29">
        <f t="shared" si="50"/>
        <v>3713.3828651485151</v>
      </c>
      <c r="O84" s="29">
        <f t="shared" si="50"/>
        <v>4282.6338199629581</v>
      </c>
      <c r="P84" s="29">
        <f t="shared" si="50"/>
        <v>4940.5942999019544</v>
      </c>
    </row>
    <row r="86" spans="1:21" x14ac:dyDescent="0.35">
      <c r="A86" s="3" t="str">
        <f>"Existing "&amp;Semantics!B7&amp;"s Gap - Public"</f>
        <v>Existing Caregivers Gap - Public</v>
      </c>
      <c r="B86" s="3"/>
    </row>
    <row r="87" spans="1:21" x14ac:dyDescent="0.35">
      <c r="C87" s="28" t="s">
        <v>76</v>
      </c>
    </row>
    <row r="88" spans="1:21" x14ac:dyDescent="0.35">
      <c r="A88" s="10" t="s">
        <v>123</v>
      </c>
      <c r="B88" s="10" t="s">
        <v>51</v>
      </c>
      <c r="C88" s="10">
        <f>Inputs!$F$5</f>
        <v>2022</v>
      </c>
      <c r="D88" s="10">
        <f>C88+1</f>
        <v>2023</v>
      </c>
      <c r="E88" s="10">
        <f t="shared" ref="E88:P88" si="51">D88+1</f>
        <v>2024</v>
      </c>
      <c r="F88" s="10">
        <f t="shared" si="51"/>
        <v>2025</v>
      </c>
      <c r="G88" s="10">
        <f t="shared" si="51"/>
        <v>2026</v>
      </c>
      <c r="H88" s="10">
        <f t="shared" si="51"/>
        <v>2027</v>
      </c>
      <c r="I88" s="10">
        <f t="shared" si="51"/>
        <v>2028</v>
      </c>
      <c r="J88" s="10">
        <f t="shared" si="51"/>
        <v>2029</v>
      </c>
      <c r="K88" s="10">
        <f t="shared" si="51"/>
        <v>2030</v>
      </c>
      <c r="L88" s="10">
        <f t="shared" si="51"/>
        <v>2031</v>
      </c>
      <c r="M88" s="10">
        <f t="shared" si="51"/>
        <v>2032</v>
      </c>
      <c r="N88" s="10">
        <f t="shared" si="51"/>
        <v>2033</v>
      </c>
      <c r="O88" s="10">
        <f t="shared" si="51"/>
        <v>2034</v>
      </c>
      <c r="P88" s="10">
        <f t="shared" si="51"/>
        <v>2035</v>
      </c>
      <c r="R88" s="13" t="s">
        <v>52</v>
      </c>
    </row>
    <row r="89" spans="1:21" x14ac:dyDescent="0.35">
      <c r="A89" s="10" t="str">
        <f>IF(Inputs!$J$5&gt;1,"Pre-Pri Year 1","Pre-Pri Year")</f>
        <v>Pre-Pri Year</v>
      </c>
      <c r="B89" s="16" t="str">
        <f>IF(Inputs!$J$5&gt;1,"Male","Male")</f>
        <v>Male</v>
      </c>
      <c r="C89" s="54">
        <f>Inputs!N62</f>
        <v>0</v>
      </c>
      <c r="D89" s="7">
        <f>IF($T$89&gt;0,$C$89/$T$89,"0")</f>
        <v>0</v>
      </c>
      <c r="E89" s="7">
        <f>IF($T$89&gt;1,$C$89/$T$89,"0")</f>
        <v>0</v>
      </c>
      <c r="F89" s="7">
        <f>IF($T$89&gt;2,$C$89/$T$89,"0")</f>
        <v>0</v>
      </c>
      <c r="G89" s="7">
        <f>IF($T$89&gt;3,$C$89/$T$89,"0")</f>
        <v>0</v>
      </c>
      <c r="H89" s="7">
        <f>IF($T$89&gt;4,$C$89/$T$89,"0")</f>
        <v>0</v>
      </c>
      <c r="I89" s="7">
        <f>IF($T$89&gt;5,$C$89/$T$89,"0")</f>
        <v>0</v>
      </c>
      <c r="J89" s="7">
        <f>IF($T$89&gt;6,$C$89/$T$89,"0")</f>
        <v>0</v>
      </c>
      <c r="K89" s="7">
        <f>IF($T$89&gt;7,$C$89/$T$89,"0")</f>
        <v>0</v>
      </c>
      <c r="L89" s="7">
        <f>IF($T$89&gt;8,$C$89/$T$89,"0")</f>
        <v>0</v>
      </c>
      <c r="M89" s="7">
        <f>IF($T$89&gt;9,$C$89/$T$89,"0")</f>
        <v>0</v>
      </c>
      <c r="N89" s="7" t="str">
        <f>IF($T$89&gt;10,$C$89/$T$89,"0")</f>
        <v>0</v>
      </c>
      <c r="O89" s="7" t="str">
        <f>IF($T$89&gt;11,$C$89/$T$89,"0")</f>
        <v>0</v>
      </c>
      <c r="P89" s="7" t="str">
        <f>IF($T$89&gt;12,$C$89/$T$89,"0")</f>
        <v>0</v>
      </c>
      <c r="R89" t="s">
        <v>13</v>
      </c>
      <c r="S89" t="s">
        <v>54</v>
      </c>
      <c r="T89" s="79">
        <f>'Policy Decisions'!C55</f>
        <v>10</v>
      </c>
      <c r="U89" t="s">
        <v>24</v>
      </c>
    </row>
    <row r="90" spans="1:21" x14ac:dyDescent="0.35">
      <c r="A90" s="10" t="str">
        <f>IF(Inputs!$J$5&gt;1,"Pre-Pri Year 2","")</f>
        <v/>
      </c>
      <c r="B90" s="16" t="str">
        <f>IF(Inputs!$J$5&gt;1,"Male","")</f>
        <v/>
      </c>
      <c r="C90" s="54">
        <f>Inputs!N63</f>
        <v>0</v>
      </c>
      <c r="D90" s="7">
        <f>IF($T$91&gt;0,$C$42/$T$43,"0")</f>
        <v>0</v>
      </c>
      <c r="E90" s="7">
        <f>IF($T$91&gt;1,$C$90/$T$91,"0")</f>
        <v>0</v>
      </c>
      <c r="F90" s="7">
        <f>IF($T$91&gt;2,$C$90/$T$91,"0")</f>
        <v>0</v>
      </c>
      <c r="G90" s="7">
        <f>IF($T$91&gt;3,$C$90/$T$91,"0")</f>
        <v>0</v>
      </c>
      <c r="H90" s="7">
        <f>IF($T$91&gt;4,$C$90/$T$91,"0")</f>
        <v>0</v>
      </c>
      <c r="I90" s="7">
        <f>IF($T$91&gt;5,$C$90/$T$91,"0")</f>
        <v>0</v>
      </c>
      <c r="J90" s="7">
        <f>IF($T$91&gt;6,$C$90/$T$91,"0")</f>
        <v>0</v>
      </c>
      <c r="K90" s="7">
        <f>IF($T$91&gt;7,$C$90/$T$91,"0")</f>
        <v>0</v>
      </c>
      <c r="L90" s="7">
        <f>IF($T$91&gt;8,$C$90/$T$91,"0")</f>
        <v>0</v>
      </c>
      <c r="M90" s="7">
        <f>IF($T$91&gt;9,$C$90/$T$91,"0")</f>
        <v>0</v>
      </c>
      <c r="N90" s="7" t="str">
        <f>IF($T$91&gt;10,$C$90/$T$91,"0")</f>
        <v>0</v>
      </c>
      <c r="O90" s="7" t="str">
        <f>IF($T$91&gt;11,$C$90/$T$91,"0")</f>
        <v>0</v>
      </c>
      <c r="P90" s="7" t="str">
        <f>IF($T$91&gt;12,$C$90/$T$91,"0")</f>
        <v>0</v>
      </c>
      <c r="R90" t="s">
        <v>14</v>
      </c>
      <c r="S90" t="s">
        <v>54</v>
      </c>
      <c r="T90" s="79">
        <f>'Policy Decisions'!C56</f>
        <v>10</v>
      </c>
      <c r="U90" t="s">
        <v>24</v>
      </c>
    </row>
    <row r="91" spans="1:21" x14ac:dyDescent="0.35">
      <c r="A91" s="10" t="str">
        <f>IF(Inputs!$J$5=3,"Pre-Pri Year 3","")</f>
        <v/>
      </c>
      <c r="B91" s="16" t="str">
        <f>IF(Inputs!$J$5=3,"Male","")</f>
        <v/>
      </c>
      <c r="C91" s="54">
        <f>Inputs!N64</f>
        <v>0</v>
      </c>
      <c r="D91" s="7">
        <f>IF($T$93&gt;0,$C$43/$T$45,"0")</f>
        <v>0</v>
      </c>
      <c r="E91" s="7">
        <f>IF($T$93&gt;1,$C$91/$T$93,"0")</f>
        <v>0</v>
      </c>
      <c r="F91" s="7">
        <f>IF($T$93&gt;2,$C$91/$T$93,"0")</f>
        <v>0</v>
      </c>
      <c r="G91" s="7">
        <f>IF($T$93&gt;3,$C$91/$T$93,"0")</f>
        <v>0</v>
      </c>
      <c r="H91" s="7">
        <f>IF($T$94&gt;4,$C$91/$T$94,"0")</f>
        <v>0</v>
      </c>
      <c r="I91" s="7">
        <f>IF($T$93&gt;5,$C$91/$T$93,"0")</f>
        <v>0</v>
      </c>
      <c r="J91" s="7">
        <f>IF($T$93&gt;6,$C$91/$T$93,"0")</f>
        <v>0</v>
      </c>
      <c r="K91" s="7">
        <f>IF($T$93&gt;7,$C$91/$T$93,"0")</f>
        <v>0</v>
      </c>
      <c r="L91" s="7">
        <f>IF($T$93&gt;8,$C$91/$T$93,"0")</f>
        <v>0</v>
      </c>
      <c r="M91" s="7">
        <f>IF($T$93&gt;9,$C$91/$T$93,"0")</f>
        <v>0</v>
      </c>
      <c r="N91" s="7" t="str">
        <f>IF($T$93&gt;10,$C$91/$T$93,"0")</f>
        <v>0</v>
      </c>
      <c r="O91" s="7" t="str">
        <f>IF($T$93&gt;11,$C$91/$T$93,"0")</f>
        <v>0</v>
      </c>
      <c r="P91" s="7" t="str">
        <f>IF($T$93&gt;12,$C$91/$T$93,"0")</f>
        <v>0</v>
      </c>
      <c r="R91" t="s">
        <v>13</v>
      </c>
      <c r="S91" t="s">
        <v>54</v>
      </c>
      <c r="T91" s="79">
        <f>'Policy Decisions'!C57</f>
        <v>10</v>
      </c>
      <c r="U91" t="s">
        <v>25</v>
      </c>
    </row>
    <row r="92" spans="1:21" x14ac:dyDescent="0.35">
      <c r="A92" s="10" t="str">
        <f>IF(Inputs!$J$5&gt;1,"Pre-Pri Year 1","Pre-Pri Year")</f>
        <v>Pre-Pri Year</v>
      </c>
      <c r="B92" s="16" t="str">
        <f>IF(Inputs!$J$5&gt;1,"Female","Female")</f>
        <v>Female</v>
      </c>
      <c r="C92" s="54">
        <f>Inputs!N65</f>
        <v>0</v>
      </c>
      <c r="D92" s="7">
        <f>IF($T$90&gt;0,$C$44/$T$42,"0")</f>
        <v>643</v>
      </c>
      <c r="E92" s="7">
        <f>IF($T$90&gt;1,$C$92/$T$90,"0")</f>
        <v>0</v>
      </c>
      <c r="F92" s="7">
        <f>IF($T$90&gt;2,$C$92/$T$90,"0")</f>
        <v>0</v>
      </c>
      <c r="G92" s="7">
        <f>IF($T$90&gt;3,$C$92/$T$90,"0")</f>
        <v>0</v>
      </c>
      <c r="H92" s="7">
        <f>IF($T$90&gt;4,$C$92/$T$90,"0")</f>
        <v>0</v>
      </c>
      <c r="I92" s="7">
        <f>IF($T$90&gt;5,$C$92/$T$90,"0")</f>
        <v>0</v>
      </c>
      <c r="J92" s="7">
        <f>IF($T$90&gt;6,$C$92/$T$90,"0")</f>
        <v>0</v>
      </c>
      <c r="K92" s="7">
        <f>IF($T$90&gt;7,$C$92/$T$90,"0")</f>
        <v>0</v>
      </c>
      <c r="L92" s="7">
        <f>IF($T$90&gt;8,$C$92/$T$90,"0")</f>
        <v>0</v>
      </c>
      <c r="M92" s="7">
        <f>IF($T$90&gt;9,$C$92/$T$90,"0")</f>
        <v>0</v>
      </c>
      <c r="N92" s="7" t="str">
        <f>IF($T$90&gt;10,$C$92/$T$90,"0")</f>
        <v>0</v>
      </c>
      <c r="O92" s="7" t="str">
        <f>IF($T$90&gt;11,$C$92/$T$90,"0")</f>
        <v>0</v>
      </c>
      <c r="P92" s="7" t="str">
        <f>IF($T$90&gt;12,$C$92/$T$90,"0")</f>
        <v>0</v>
      </c>
      <c r="R92" t="s">
        <v>14</v>
      </c>
      <c r="S92" t="s">
        <v>54</v>
      </c>
      <c r="T92" s="79">
        <f>'Policy Decisions'!C58</f>
        <v>10</v>
      </c>
      <c r="U92" t="s">
        <v>25</v>
      </c>
    </row>
    <row r="93" spans="1:21" x14ac:dyDescent="0.35">
      <c r="A93" s="10" t="str">
        <f>IF(Inputs!$J$5&gt;1,"Pre-Pri Year 2","")</f>
        <v/>
      </c>
      <c r="B93" s="16" t="str">
        <f>IF(Inputs!$J$5&gt;1,"Female","")</f>
        <v/>
      </c>
      <c r="C93" s="54">
        <f>Inputs!N66</f>
        <v>0</v>
      </c>
      <c r="D93" s="7">
        <f>IF($T$92&gt;0,$C$45/$T$44,"0")</f>
        <v>0</v>
      </c>
      <c r="E93" s="7">
        <f>IF($T$92&gt;1,$C$93/$T$92,"0")</f>
        <v>0</v>
      </c>
      <c r="F93" s="7">
        <f>IF($T$92&gt;2,$C$93/$T$92,"0")</f>
        <v>0</v>
      </c>
      <c r="G93" s="7">
        <f>IF($T$92&gt;3,$C$93/$T$92,"0")</f>
        <v>0</v>
      </c>
      <c r="H93" s="7">
        <f>IF($T$92&gt;4,$C$93/$T$92,"0")</f>
        <v>0</v>
      </c>
      <c r="I93" s="7">
        <f>IF($T$92&gt;5,$C$93/$T$92,"0")</f>
        <v>0</v>
      </c>
      <c r="J93" s="7">
        <f>IF($T$92&gt;6,$C$93/$T$91,"0")</f>
        <v>0</v>
      </c>
      <c r="K93" s="7">
        <f>IF($T$92&gt;7,$C$93/$T$92,"0")</f>
        <v>0</v>
      </c>
      <c r="L93" s="7">
        <f>IF($T$92&gt;8,$C$93/$T$92,"0")</f>
        <v>0</v>
      </c>
      <c r="M93" s="7">
        <f>IF($T$92&gt;9,$C$93/$T$92,"0")</f>
        <v>0</v>
      </c>
      <c r="N93" s="7" t="str">
        <f>IF($T$92&gt;10,$C$93/$T$92,"0")</f>
        <v>0</v>
      </c>
      <c r="O93" s="7" t="str">
        <f>IF($T$92&gt;11,$C$93/$T$92,"0")</f>
        <v>0</v>
      </c>
      <c r="P93" s="7" t="str">
        <f>IF($T$92&gt;12,$C$93/$T$92,"0")</f>
        <v>0</v>
      </c>
      <c r="R93" t="s">
        <v>13</v>
      </c>
      <c r="S93" t="s">
        <v>54</v>
      </c>
      <c r="T93" s="79">
        <f>'Policy Decisions'!C59</f>
        <v>10</v>
      </c>
      <c r="U93" t="s">
        <v>26</v>
      </c>
    </row>
    <row r="94" spans="1:21" x14ac:dyDescent="0.35">
      <c r="A94" s="10" t="str">
        <f>IF(Inputs!$J$5=3,"Pre-Pri Year 3","")</f>
        <v/>
      </c>
      <c r="B94" s="16" t="str">
        <f>IF(Inputs!$J$5=3,"Female","")</f>
        <v/>
      </c>
      <c r="C94" s="54">
        <f>Inputs!N67</f>
        <v>0</v>
      </c>
      <c r="D94" s="7">
        <f>IF($T$94&gt;0,$C$46/$T$46,"0")</f>
        <v>0</v>
      </c>
      <c r="E94" s="7">
        <f>IF($T$94&gt;1,$C$94/$T$94,"0")</f>
        <v>0</v>
      </c>
      <c r="F94" s="7">
        <f>IF($T$94&gt;2,$C$94/$T$94,"0")</f>
        <v>0</v>
      </c>
      <c r="G94" s="7">
        <f>IF($T$94&gt;3,$C$94/$T$94,"0")</f>
        <v>0</v>
      </c>
      <c r="H94" s="7">
        <f>IF($T$94&gt;4,$C$94/$T$94,"0")</f>
        <v>0</v>
      </c>
      <c r="I94" s="7">
        <f>IF($T$94&gt;5,$C$94/$T$94,"0")</f>
        <v>0</v>
      </c>
      <c r="J94" s="7">
        <f>IF($T$94&gt;6,$C$94/$T$94,"0")</f>
        <v>0</v>
      </c>
      <c r="K94" s="7">
        <f>IF($T$94&gt;7,$C$94/$T$94,"0")</f>
        <v>0</v>
      </c>
      <c r="L94" s="7">
        <f>IF($T$94&gt;8,$C$94/$T$94,"0")</f>
        <v>0</v>
      </c>
      <c r="M94" s="7">
        <f>IF($T$94&gt;9,$C$94/$T$94,"0")</f>
        <v>0</v>
      </c>
      <c r="N94" s="7" t="str">
        <f>IF($T$94&gt;10,$C$94/$T$94,"0")</f>
        <v>0</v>
      </c>
      <c r="O94" s="7" t="str">
        <f>IF($T$94&gt;11,$C$94/$T$94,"0")</f>
        <v>0</v>
      </c>
      <c r="P94" s="7" t="str">
        <f>IF($T$94&gt;12,$C$94/$T$94,"0")</f>
        <v>0</v>
      </c>
      <c r="R94" t="s">
        <v>14</v>
      </c>
      <c r="S94" t="s">
        <v>54</v>
      </c>
      <c r="T94" s="79">
        <f>'Policy Decisions'!C60</f>
        <v>10</v>
      </c>
      <c r="U94" t="s">
        <v>26</v>
      </c>
    </row>
    <row r="95" spans="1:21" x14ac:dyDescent="0.35">
      <c r="A95" s="10" t="str">
        <f>IF(Inputs!$J$5&gt;1,"Pre-Pri Year 1","Pre-Pri Year")</f>
        <v>Pre-Pri Year</v>
      </c>
      <c r="B95" s="16" t="str">
        <f>IF(Inputs!$J$5&gt;1,"Total","Total")</f>
        <v>Total</v>
      </c>
      <c r="C95" s="54">
        <f>C89+C92</f>
        <v>0</v>
      </c>
      <c r="D95" s="19">
        <f>D89+D92</f>
        <v>643</v>
      </c>
      <c r="E95" s="19">
        <f t="shared" ref="E95:P97" si="52">E89+E92</f>
        <v>0</v>
      </c>
      <c r="F95" s="19">
        <f t="shared" si="52"/>
        <v>0</v>
      </c>
      <c r="G95" s="19">
        <f t="shared" si="52"/>
        <v>0</v>
      </c>
      <c r="H95" s="19">
        <f t="shared" si="52"/>
        <v>0</v>
      </c>
      <c r="I95" s="19">
        <f t="shared" si="52"/>
        <v>0</v>
      </c>
      <c r="J95" s="19">
        <f t="shared" si="52"/>
        <v>0</v>
      </c>
      <c r="K95" s="19">
        <f>K89+K92</f>
        <v>0</v>
      </c>
      <c r="L95" s="19">
        <f t="shared" si="52"/>
        <v>0</v>
      </c>
      <c r="M95" s="19">
        <f t="shared" si="52"/>
        <v>0</v>
      </c>
      <c r="N95" s="19">
        <f t="shared" si="52"/>
        <v>0</v>
      </c>
      <c r="O95" s="19">
        <f t="shared" si="52"/>
        <v>0</v>
      </c>
      <c r="P95" s="19">
        <f t="shared" si="52"/>
        <v>0</v>
      </c>
    </row>
    <row r="96" spans="1:21" x14ac:dyDescent="0.35">
      <c r="A96" s="10" t="str">
        <f>IF(Inputs!$J$5&gt;1,"Pre-Pri Year 2","")</f>
        <v/>
      </c>
      <c r="B96" s="16" t="str">
        <f>IF(Inputs!$J$5&gt;1,"Male","")</f>
        <v/>
      </c>
      <c r="C96" s="54">
        <f t="shared" ref="C96:L96" si="53">C90+C93</f>
        <v>0</v>
      </c>
      <c r="D96" s="19">
        <f t="shared" si="53"/>
        <v>0</v>
      </c>
      <c r="E96" s="19">
        <f t="shared" si="53"/>
        <v>0</v>
      </c>
      <c r="F96" s="19">
        <f t="shared" si="53"/>
        <v>0</v>
      </c>
      <c r="G96" s="19">
        <f t="shared" si="53"/>
        <v>0</v>
      </c>
      <c r="H96" s="19">
        <f t="shared" si="53"/>
        <v>0</v>
      </c>
      <c r="I96" s="19">
        <f t="shared" si="53"/>
        <v>0</v>
      </c>
      <c r="J96" s="19">
        <f t="shared" si="53"/>
        <v>0</v>
      </c>
      <c r="K96" s="19">
        <f>K90+K93</f>
        <v>0</v>
      </c>
      <c r="L96" s="19">
        <f t="shared" si="53"/>
        <v>0</v>
      </c>
      <c r="M96" s="19">
        <f t="shared" si="52"/>
        <v>0</v>
      </c>
      <c r="N96" s="19">
        <f t="shared" si="52"/>
        <v>0</v>
      </c>
      <c r="O96" s="19">
        <f t="shared" si="52"/>
        <v>0</v>
      </c>
      <c r="P96" s="19">
        <f t="shared" si="52"/>
        <v>0</v>
      </c>
    </row>
    <row r="97" spans="1:16" x14ac:dyDescent="0.35">
      <c r="A97" s="10" t="str">
        <f>IF(Inputs!$J$5=3,"Pre-Pri Year 3","")</f>
        <v/>
      </c>
      <c r="B97" s="16" t="str">
        <f>IF(Inputs!$J$5=3,"Male","")</f>
        <v/>
      </c>
      <c r="C97" s="54">
        <f t="shared" ref="C97:L97" si="54">C91+C94</f>
        <v>0</v>
      </c>
      <c r="D97" s="19">
        <f t="shared" si="54"/>
        <v>0</v>
      </c>
      <c r="E97" s="19">
        <f t="shared" si="54"/>
        <v>0</v>
      </c>
      <c r="F97" s="19">
        <f t="shared" si="54"/>
        <v>0</v>
      </c>
      <c r="G97" s="19">
        <f t="shared" si="54"/>
        <v>0</v>
      </c>
      <c r="H97" s="19">
        <f t="shared" si="54"/>
        <v>0</v>
      </c>
      <c r="I97" s="19">
        <f t="shared" si="54"/>
        <v>0</v>
      </c>
      <c r="J97" s="19">
        <f t="shared" si="54"/>
        <v>0</v>
      </c>
      <c r="K97" s="19">
        <f t="shared" si="54"/>
        <v>0</v>
      </c>
      <c r="L97" s="19">
        <f t="shared" si="54"/>
        <v>0</v>
      </c>
      <c r="M97" s="19">
        <f t="shared" si="52"/>
        <v>0</v>
      </c>
      <c r="N97" s="19">
        <f t="shared" si="52"/>
        <v>0</v>
      </c>
      <c r="O97" s="19">
        <f t="shared" si="52"/>
        <v>0</v>
      </c>
      <c r="P97" s="19">
        <f t="shared" si="52"/>
        <v>0</v>
      </c>
    </row>
    <row r="98" spans="1:16" x14ac:dyDescent="0.35">
      <c r="A98" s="10" t="s">
        <v>72</v>
      </c>
      <c r="B98" s="16" t="s">
        <v>13</v>
      </c>
      <c r="C98" s="54">
        <f>C89+C90+C91</f>
        <v>0</v>
      </c>
      <c r="D98" s="29">
        <f>D89+D90+D91</f>
        <v>0</v>
      </c>
      <c r="E98" s="29">
        <f t="shared" ref="E98:P98" si="55">E89+E90+E91</f>
        <v>0</v>
      </c>
      <c r="F98" s="29">
        <f t="shared" si="55"/>
        <v>0</v>
      </c>
      <c r="G98" s="29">
        <f t="shared" si="55"/>
        <v>0</v>
      </c>
      <c r="H98" s="29">
        <f t="shared" si="55"/>
        <v>0</v>
      </c>
      <c r="I98" s="29">
        <f t="shared" si="55"/>
        <v>0</v>
      </c>
      <c r="J98" s="29">
        <f t="shared" si="55"/>
        <v>0</v>
      </c>
      <c r="K98" s="29">
        <f t="shared" si="55"/>
        <v>0</v>
      </c>
      <c r="L98" s="29">
        <f t="shared" si="55"/>
        <v>0</v>
      </c>
      <c r="M98" s="29">
        <f t="shared" si="55"/>
        <v>0</v>
      </c>
      <c r="N98" s="29">
        <f t="shared" si="55"/>
        <v>0</v>
      </c>
      <c r="O98" s="29">
        <f t="shared" si="55"/>
        <v>0</v>
      </c>
      <c r="P98" s="29">
        <f t="shared" si="55"/>
        <v>0</v>
      </c>
    </row>
    <row r="99" spans="1:16" x14ac:dyDescent="0.35">
      <c r="A99" s="10" t="s">
        <v>72</v>
      </c>
      <c r="B99" s="16" t="s">
        <v>14</v>
      </c>
      <c r="C99" s="54">
        <f>C92+C93+C94</f>
        <v>0</v>
      </c>
      <c r="D99" s="29">
        <f>D92+D93+D94</f>
        <v>643</v>
      </c>
      <c r="E99" s="29">
        <f t="shared" ref="E99:P99" si="56">E92+E93+E94</f>
        <v>0</v>
      </c>
      <c r="F99" s="29">
        <f t="shared" si="56"/>
        <v>0</v>
      </c>
      <c r="G99" s="29">
        <f t="shared" si="56"/>
        <v>0</v>
      </c>
      <c r="H99" s="29">
        <f t="shared" si="56"/>
        <v>0</v>
      </c>
      <c r="I99" s="29">
        <f t="shared" si="56"/>
        <v>0</v>
      </c>
      <c r="J99" s="29">
        <f t="shared" si="56"/>
        <v>0</v>
      </c>
      <c r="K99" s="29">
        <f t="shared" si="56"/>
        <v>0</v>
      </c>
      <c r="L99" s="29">
        <f t="shared" si="56"/>
        <v>0</v>
      </c>
      <c r="M99" s="29">
        <f t="shared" si="56"/>
        <v>0</v>
      </c>
      <c r="N99" s="29">
        <f t="shared" si="56"/>
        <v>0</v>
      </c>
      <c r="O99" s="29">
        <f t="shared" si="56"/>
        <v>0</v>
      </c>
      <c r="P99" s="29">
        <f t="shared" si="56"/>
        <v>0</v>
      </c>
    </row>
    <row r="100" spans="1:16" x14ac:dyDescent="0.35">
      <c r="A100" s="10" t="s">
        <v>72</v>
      </c>
      <c r="B100" s="16" t="s">
        <v>18</v>
      </c>
      <c r="C100" s="54">
        <f>C95+C96+C97</f>
        <v>0</v>
      </c>
      <c r="D100" s="29">
        <f>D95+D96+D97</f>
        <v>643</v>
      </c>
      <c r="E100" s="29">
        <f t="shared" ref="E100:P100" si="57">E95+E96+E97</f>
        <v>0</v>
      </c>
      <c r="F100" s="29">
        <f t="shared" si="57"/>
        <v>0</v>
      </c>
      <c r="G100" s="29">
        <f t="shared" si="57"/>
        <v>0</v>
      </c>
      <c r="H100" s="29">
        <f t="shared" si="57"/>
        <v>0</v>
      </c>
      <c r="I100" s="29">
        <f t="shared" si="57"/>
        <v>0</v>
      </c>
      <c r="J100" s="29">
        <f t="shared" si="57"/>
        <v>0</v>
      </c>
      <c r="K100" s="29">
        <f t="shared" si="57"/>
        <v>0</v>
      </c>
      <c r="L100" s="29">
        <f t="shared" si="57"/>
        <v>0</v>
      </c>
      <c r="M100" s="29">
        <f t="shared" si="57"/>
        <v>0</v>
      </c>
      <c r="N100" s="29">
        <f t="shared" si="57"/>
        <v>0</v>
      </c>
      <c r="O100" s="29">
        <f t="shared" si="57"/>
        <v>0</v>
      </c>
      <c r="P100" s="29">
        <f t="shared" si="57"/>
        <v>0</v>
      </c>
    </row>
    <row r="102" spans="1:16" x14ac:dyDescent="0.35">
      <c r="A102" s="3" t="str">
        <f>"Total "&amp;Semantics!B7&amp;"s Required - Public"</f>
        <v>Total Caregivers Required - Public</v>
      </c>
      <c r="B102" s="3"/>
    </row>
    <row r="104" spans="1:16" x14ac:dyDescent="0.35">
      <c r="A104" s="10" t="s">
        <v>123</v>
      </c>
      <c r="B104" s="10" t="s">
        <v>51</v>
      </c>
      <c r="C104" s="10">
        <f>Inputs!$F$5</f>
        <v>2022</v>
      </c>
      <c r="D104" s="10">
        <f>C104+1</f>
        <v>2023</v>
      </c>
      <c r="E104" s="10">
        <f t="shared" ref="E104:P104" si="58">D104+1</f>
        <v>2024</v>
      </c>
      <c r="F104" s="10">
        <f t="shared" si="58"/>
        <v>2025</v>
      </c>
      <c r="G104" s="10">
        <f t="shared" si="58"/>
        <v>2026</v>
      </c>
      <c r="H104" s="10">
        <f t="shared" si="58"/>
        <v>2027</v>
      </c>
      <c r="I104" s="10">
        <f t="shared" si="58"/>
        <v>2028</v>
      </c>
      <c r="J104" s="10">
        <f t="shared" si="58"/>
        <v>2029</v>
      </c>
      <c r="K104" s="10">
        <f t="shared" si="58"/>
        <v>2030</v>
      </c>
      <c r="L104" s="10">
        <f t="shared" si="58"/>
        <v>2031</v>
      </c>
      <c r="M104" s="10">
        <f t="shared" si="58"/>
        <v>2032</v>
      </c>
      <c r="N104" s="10">
        <f t="shared" si="58"/>
        <v>2033</v>
      </c>
      <c r="O104" s="10">
        <f t="shared" si="58"/>
        <v>2034</v>
      </c>
      <c r="P104" s="10">
        <f t="shared" si="58"/>
        <v>2035</v>
      </c>
    </row>
    <row r="105" spans="1:16" x14ac:dyDescent="0.35">
      <c r="A105" s="10" t="str">
        <f>IF(Inputs!$J$5&gt;1,"Pre-Pri Year 1","Pre-Pri Year")</f>
        <v>Pre-Pri Year</v>
      </c>
      <c r="B105" s="16" t="str">
        <f>IF(Inputs!$J$5&gt;1,"Male","Male")</f>
        <v>Male</v>
      </c>
      <c r="C105" s="54" t="s">
        <v>34</v>
      </c>
      <c r="D105" s="7">
        <f>D73+D89</f>
        <v>456.78966666666628</v>
      </c>
      <c r="E105" s="7">
        <f t="shared" ref="E105:P116" si="59">E73+E89</f>
        <v>516.17232333333277</v>
      </c>
      <c r="F105" s="7">
        <f t="shared" si="59"/>
        <v>583.27472536666608</v>
      </c>
      <c r="G105" s="7">
        <f t="shared" si="59"/>
        <v>659.1004396643325</v>
      </c>
      <c r="H105" s="7">
        <f t="shared" si="59"/>
        <v>744.78349682069575</v>
      </c>
      <c r="I105" s="7">
        <f t="shared" si="59"/>
        <v>841.60535140738648</v>
      </c>
      <c r="J105" s="7">
        <f t="shared" si="59"/>
        <v>951.01404709034637</v>
      </c>
      <c r="K105" s="7">
        <f t="shared" si="59"/>
        <v>1074.6458732120916</v>
      </c>
      <c r="L105" s="7">
        <f t="shared" si="59"/>
        <v>1214.3498367296629</v>
      </c>
      <c r="M105" s="7">
        <f t="shared" si="59"/>
        <v>1372.2153155045196</v>
      </c>
      <c r="N105" s="7">
        <f t="shared" si="59"/>
        <v>1550.6033065201054</v>
      </c>
      <c r="O105" s="7">
        <f t="shared" si="59"/>
        <v>1752.1817363677196</v>
      </c>
      <c r="P105" s="7">
        <f t="shared" si="59"/>
        <v>1979.9653620955244</v>
      </c>
    </row>
    <row r="106" spans="1:16" x14ac:dyDescent="0.35">
      <c r="A106" s="10" t="str">
        <f>IF(Inputs!$J$5&gt;1,"Pre-Pri Year 2","")</f>
        <v/>
      </c>
      <c r="B106" s="16" t="str">
        <f>IF(Inputs!$J$5&gt;1,"Male","")</f>
        <v/>
      </c>
      <c r="C106" s="54" t="s">
        <v>34</v>
      </c>
      <c r="D106" s="7">
        <f t="shared" ref="D106:L106" si="60">D74+D90</f>
        <v>0</v>
      </c>
      <c r="E106" s="7">
        <f t="shared" si="60"/>
        <v>0</v>
      </c>
      <c r="F106" s="7">
        <f t="shared" si="60"/>
        <v>0</v>
      </c>
      <c r="G106" s="7">
        <f t="shared" si="60"/>
        <v>0</v>
      </c>
      <c r="H106" s="7">
        <f t="shared" si="60"/>
        <v>0</v>
      </c>
      <c r="I106" s="7">
        <f t="shared" si="60"/>
        <v>0</v>
      </c>
      <c r="J106" s="7">
        <f t="shared" si="60"/>
        <v>0</v>
      </c>
      <c r="K106" s="7">
        <f t="shared" si="60"/>
        <v>0</v>
      </c>
      <c r="L106" s="7">
        <f t="shared" si="60"/>
        <v>0</v>
      </c>
      <c r="M106" s="7">
        <f t="shared" si="59"/>
        <v>0</v>
      </c>
      <c r="N106" s="7">
        <f t="shared" si="59"/>
        <v>0</v>
      </c>
      <c r="O106" s="7">
        <f t="shared" si="59"/>
        <v>0</v>
      </c>
      <c r="P106" s="7">
        <f t="shared" si="59"/>
        <v>0</v>
      </c>
    </row>
    <row r="107" spans="1:16" x14ac:dyDescent="0.35">
      <c r="A107" s="10" t="str">
        <f>IF(Inputs!$J$5=3,"Pre-Pri Year 3","")</f>
        <v/>
      </c>
      <c r="B107" s="16" t="str">
        <f>IF(Inputs!$J$5=3,"Male","")</f>
        <v/>
      </c>
      <c r="C107" s="54" t="s">
        <v>34</v>
      </c>
      <c r="D107" s="7">
        <f t="shared" ref="D107:L107" si="61">D75+D91</f>
        <v>0</v>
      </c>
      <c r="E107" s="7">
        <f t="shared" si="61"/>
        <v>0</v>
      </c>
      <c r="F107" s="7">
        <f t="shared" si="61"/>
        <v>0</v>
      </c>
      <c r="G107" s="7">
        <f t="shared" si="61"/>
        <v>0</v>
      </c>
      <c r="H107" s="7">
        <f t="shared" si="61"/>
        <v>0</v>
      </c>
      <c r="I107" s="7">
        <f t="shared" si="61"/>
        <v>0</v>
      </c>
      <c r="J107" s="7">
        <f t="shared" si="61"/>
        <v>0</v>
      </c>
      <c r="K107" s="7">
        <f t="shared" si="61"/>
        <v>0</v>
      </c>
      <c r="L107" s="7">
        <f t="shared" si="61"/>
        <v>0</v>
      </c>
      <c r="M107" s="7">
        <f t="shared" si="59"/>
        <v>0</v>
      </c>
      <c r="N107" s="7">
        <f t="shared" si="59"/>
        <v>0</v>
      </c>
      <c r="O107" s="7">
        <f t="shared" si="59"/>
        <v>0</v>
      </c>
      <c r="P107" s="7">
        <f t="shared" si="59"/>
        <v>0</v>
      </c>
    </row>
    <row r="108" spans="1:16" x14ac:dyDescent="0.35">
      <c r="A108" s="10" t="str">
        <f>IF(Inputs!$J$5&gt;1,"Pre-Pri Year 1","Pre-Pri Year")</f>
        <v>Pre-Pri Year</v>
      </c>
      <c r="B108" s="16" t="str">
        <f>IF(Inputs!$J$5&gt;1,"Female","Female")</f>
        <v>Female</v>
      </c>
      <c r="C108" s="54" t="s">
        <v>34</v>
      </c>
      <c r="D108" s="7">
        <f t="shared" ref="D108:L108" si="62">D76+D92</f>
        <v>1092.9389999999999</v>
      </c>
      <c r="E108" s="7">
        <f t="shared" si="62"/>
        <v>526.42862999999977</v>
      </c>
      <c r="F108" s="7">
        <f t="shared" si="62"/>
        <v>615.9214970999999</v>
      </c>
      <c r="G108" s="7">
        <f t="shared" si="62"/>
        <v>720.62815160699972</v>
      </c>
      <c r="H108" s="7">
        <f t="shared" si="62"/>
        <v>843.13493738018929</v>
      </c>
      <c r="I108" s="7">
        <f t="shared" si="62"/>
        <v>986.46787673482129</v>
      </c>
      <c r="J108" s="7">
        <f t="shared" si="62"/>
        <v>1154.1674157797408</v>
      </c>
      <c r="K108" s="7">
        <f t="shared" si="62"/>
        <v>1350.3758764622976</v>
      </c>
      <c r="L108" s="7">
        <f t="shared" si="62"/>
        <v>1579.9397754608867</v>
      </c>
      <c r="M108" s="7">
        <f t="shared" si="59"/>
        <v>1848.5295372892385</v>
      </c>
      <c r="N108" s="7">
        <f t="shared" si="59"/>
        <v>2162.7795586284096</v>
      </c>
      <c r="O108" s="7">
        <f t="shared" si="59"/>
        <v>2530.4520835952385</v>
      </c>
      <c r="P108" s="7">
        <f t="shared" si="59"/>
        <v>2960.6289378064298</v>
      </c>
    </row>
    <row r="109" spans="1:16" x14ac:dyDescent="0.35">
      <c r="A109" s="10" t="str">
        <f>IF(Inputs!$J$5&gt;1,"Pre-Pri Year 2","")</f>
        <v/>
      </c>
      <c r="B109" s="16" t="str">
        <f>IF(Inputs!$J$5&gt;1,"Female","")</f>
        <v/>
      </c>
      <c r="C109" s="54" t="s">
        <v>34</v>
      </c>
      <c r="D109" s="7">
        <f t="shared" ref="D109:L109" si="63">D77+D93</f>
        <v>0</v>
      </c>
      <c r="E109" s="7">
        <f t="shared" si="63"/>
        <v>0</v>
      </c>
      <c r="F109" s="7">
        <f t="shared" si="63"/>
        <v>0</v>
      </c>
      <c r="G109" s="7">
        <f t="shared" si="63"/>
        <v>0</v>
      </c>
      <c r="H109" s="7">
        <f t="shared" si="63"/>
        <v>0</v>
      </c>
      <c r="I109" s="7">
        <f t="shared" si="63"/>
        <v>0</v>
      </c>
      <c r="J109" s="7">
        <f t="shared" si="63"/>
        <v>0</v>
      </c>
      <c r="K109" s="7">
        <f t="shared" si="63"/>
        <v>0</v>
      </c>
      <c r="L109" s="7">
        <f t="shared" si="63"/>
        <v>0</v>
      </c>
      <c r="M109" s="7">
        <f t="shared" si="59"/>
        <v>0</v>
      </c>
      <c r="N109" s="7">
        <f t="shared" si="59"/>
        <v>0</v>
      </c>
      <c r="O109" s="7">
        <f t="shared" si="59"/>
        <v>0</v>
      </c>
      <c r="P109" s="7">
        <f t="shared" si="59"/>
        <v>0</v>
      </c>
    </row>
    <row r="110" spans="1:16" x14ac:dyDescent="0.35">
      <c r="A110" s="10" t="str">
        <f>IF(Inputs!$J$5=3,"Pre-Pri Year 3","")</f>
        <v/>
      </c>
      <c r="B110" s="16" t="str">
        <f>IF(Inputs!$J$5=3,"Female","")</f>
        <v/>
      </c>
      <c r="C110" s="54" t="s">
        <v>34</v>
      </c>
      <c r="D110" s="7">
        <f t="shared" ref="D110:L110" si="64">D78+D94</f>
        <v>0</v>
      </c>
      <c r="E110" s="7">
        <f t="shared" si="64"/>
        <v>0</v>
      </c>
      <c r="F110" s="7">
        <f t="shared" si="64"/>
        <v>0</v>
      </c>
      <c r="G110" s="7">
        <f t="shared" si="64"/>
        <v>0</v>
      </c>
      <c r="H110" s="7">
        <f t="shared" si="64"/>
        <v>0</v>
      </c>
      <c r="I110" s="7">
        <f t="shared" si="64"/>
        <v>0</v>
      </c>
      <c r="J110" s="7">
        <f t="shared" si="64"/>
        <v>0</v>
      </c>
      <c r="K110" s="7">
        <f t="shared" si="64"/>
        <v>0</v>
      </c>
      <c r="L110" s="7">
        <f t="shared" si="64"/>
        <v>0</v>
      </c>
      <c r="M110" s="7">
        <f t="shared" si="59"/>
        <v>0</v>
      </c>
      <c r="N110" s="7">
        <f t="shared" si="59"/>
        <v>0</v>
      </c>
      <c r="O110" s="7">
        <f t="shared" si="59"/>
        <v>0</v>
      </c>
      <c r="P110" s="7">
        <f t="shared" si="59"/>
        <v>0</v>
      </c>
    </row>
    <row r="111" spans="1:16" x14ac:dyDescent="0.35">
      <c r="A111" s="10" t="str">
        <f>IF(Inputs!$J$5&gt;1,"Pre-Pri Year 1","Pre-Pri Year")</f>
        <v>Pre-Pri Year</v>
      </c>
      <c r="B111" s="16" t="str">
        <f>IF(Inputs!$J$5&gt;1,"Total","Total")</f>
        <v>Total</v>
      </c>
      <c r="C111" s="54" t="s">
        <v>34</v>
      </c>
      <c r="D111" s="7">
        <f t="shared" ref="D111:L111" si="65">D79+D95</f>
        <v>1549.7286666666662</v>
      </c>
      <c r="E111" s="7">
        <f t="shared" si="65"/>
        <v>1042.6009533333327</v>
      </c>
      <c r="F111" s="7">
        <f t="shared" si="65"/>
        <v>1199.1962224666659</v>
      </c>
      <c r="G111" s="7">
        <f t="shared" si="65"/>
        <v>1379.7285912713323</v>
      </c>
      <c r="H111" s="7">
        <f t="shared" si="65"/>
        <v>1587.918434200885</v>
      </c>
      <c r="I111" s="7">
        <f t="shared" si="65"/>
        <v>1828.0732281422079</v>
      </c>
      <c r="J111" s="7">
        <f t="shared" si="65"/>
        <v>2105.1814628700872</v>
      </c>
      <c r="K111" s="7">
        <f t="shared" si="65"/>
        <v>2425.021749674389</v>
      </c>
      <c r="L111" s="7">
        <f t="shared" si="65"/>
        <v>2794.2896121905496</v>
      </c>
      <c r="M111" s="7">
        <f t="shared" si="59"/>
        <v>3220.7448527937581</v>
      </c>
      <c r="N111" s="7">
        <f t="shared" si="59"/>
        <v>3713.3828651485151</v>
      </c>
      <c r="O111" s="7">
        <f t="shared" si="59"/>
        <v>4282.6338199629581</v>
      </c>
      <c r="P111" s="7">
        <f t="shared" si="59"/>
        <v>4940.5942999019544</v>
      </c>
    </row>
    <row r="112" spans="1:16" x14ac:dyDescent="0.35">
      <c r="A112" s="10" t="str">
        <f>IF(Inputs!$J$5&gt;1,"Pre-Pri Year 2","")</f>
        <v/>
      </c>
      <c r="B112" s="16" t="str">
        <f>IF(Inputs!$J$5&gt;1,"Male","")</f>
        <v/>
      </c>
      <c r="C112" s="54" t="s">
        <v>34</v>
      </c>
      <c r="D112" s="7">
        <f t="shared" ref="D112:L112" si="66">D80+D96</f>
        <v>0</v>
      </c>
      <c r="E112" s="7">
        <f t="shared" si="66"/>
        <v>0</v>
      </c>
      <c r="F112" s="7">
        <f t="shared" si="66"/>
        <v>0</v>
      </c>
      <c r="G112" s="7">
        <f t="shared" si="66"/>
        <v>0</v>
      </c>
      <c r="H112" s="7">
        <f t="shared" si="66"/>
        <v>0</v>
      </c>
      <c r="I112" s="7">
        <f t="shared" si="66"/>
        <v>0</v>
      </c>
      <c r="J112" s="7">
        <f t="shared" si="66"/>
        <v>0</v>
      </c>
      <c r="K112" s="7">
        <f t="shared" si="66"/>
        <v>0</v>
      </c>
      <c r="L112" s="7">
        <f t="shared" si="66"/>
        <v>0</v>
      </c>
      <c r="M112" s="7">
        <f t="shared" si="59"/>
        <v>0</v>
      </c>
      <c r="N112" s="7">
        <f t="shared" si="59"/>
        <v>0</v>
      </c>
      <c r="O112" s="7">
        <f t="shared" si="59"/>
        <v>0</v>
      </c>
      <c r="P112" s="7">
        <f t="shared" si="59"/>
        <v>0</v>
      </c>
    </row>
    <row r="113" spans="1:21" x14ac:dyDescent="0.35">
      <c r="A113" s="10" t="str">
        <f>IF(Inputs!$J$5=3,"Pre-Pri Year 3","")</f>
        <v/>
      </c>
      <c r="B113" s="16" t="str">
        <f>IF(Inputs!$J$5=3,"Male","")</f>
        <v/>
      </c>
      <c r="C113" s="54" t="s">
        <v>34</v>
      </c>
      <c r="D113" s="7">
        <f t="shared" ref="D113:L113" si="67">D81+D97</f>
        <v>0</v>
      </c>
      <c r="E113" s="7">
        <f t="shared" si="67"/>
        <v>0</v>
      </c>
      <c r="F113" s="7">
        <f t="shared" si="67"/>
        <v>0</v>
      </c>
      <c r="G113" s="7">
        <f t="shared" si="67"/>
        <v>0</v>
      </c>
      <c r="H113" s="7">
        <f t="shared" si="67"/>
        <v>0</v>
      </c>
      <c r="I113" s="7">
        <f t="shared" si="67"/>
        <v>0</v>
      </c>
      <c r="J113" s="7">
        <f t="shared" si="67"/>
        <v>0</v>
      </c>
      <c r="K113" s="7">
        <f t="shared" si="67"/>
        <v>0</v>
      </c>
      <c r="L113" s="7">
        <f t="shared" si="67"/>
        <v>0</v>
      </c>
      <c r="M113" s="7">
        <f t="shared" si="59"/>
        <v>0</v>
      </c>
      <c r="N113" s="7">
        <f t="shared" si="59"/>
        <v>0</v>
      </c>
      <c r="O113" s="7">
        <f t="shared" si="59"/>
        <v>0</v>
      </c>
      <c r="P113" s="7">
        <f t="shared" si="59"/>
        <v>0</v>
      </c>
    </row>
    <row r="114" spans="1:21" x14ac:dyDescent="0.35">
      <c r="A114" s="10" t="s">
        <v>72</v>
      </c>
      <c r="B114" s="16" t="s">
        <v>13</v>
      </c>
      <c r="C114" s="54" t="s">
        <v>34</v>
      </c>
      <c r="D114" s="29">
        <f t="shared" ref="D114:L114" si="68">D82+D98</f>
        <v>456.78966666666628</v>
      </c>
      <c r="E114" s="29">
        <f t="shared" si="68"/>
        <v>516.17232333333277</v>
      </c>
      <c r="F114" s="29">
        <f t="shared" si="68"/>
        <v>583.27472536666608</v>
      </c>
      <c r="G114" s="29">
        <f t="shared" si="68"/>
        <v>659.1004396643325</v>
      </c>
      <c r="H114" s="29">
        <f t="shared" si="68"/>
        <v>744.78349682069575</v>
      </c>
      <c r="I114" s="29">
        <f t="shared" si="68"/>
        <v>841.60535140738648</v>
      </c>
      <c r="J114" s="29">
        <f t="shared" si="68"/>
        <v>951.01404709034637</v>
      </c>
      <c r="K114" s="29">
        <f t="shared" si="68"/>
        <v>1074.6458732120916</v>
      </c>
      <c r="L114" s="29">
        <f t="shared" si="68"/>
        <v>1214.3498367296629</v>
      </c>
      <c r="M114" s="29">
        <f t="shared" si="59"/>
        <v>1372.2153155045196</v>
      </c>
      <c r="N114" s="29">
        <f t="shared" si="59"/>
        <v>1550.6033065201054</v>
      </c>
      <c r="O114" s="29">
        <f t="shared" si="59"/>
        <v>1752.1817363677196</v>
      </c>
      <c r="P114" s="29">
        <f t="shared" si="59"/>
        <v>1979.9653620955244</v>
      </c>
    </row>
    <row r="115" spans="1:21" x14ac:dyDescent="0.35">
      <c r="A115" s="10" t="s">
        <v>72</v>
      </c>
      <c r="B115" s="16" t="s">
        <v>14</v>
      </c>
      <c r="C115" s="54" t="s">
        <v>34</v>
      </c>
      <c r="D115" s="29">
        <f t="shared" ref="D115:L115" si="69">D83+D99</f>
        <v>1092.9389999999999</v>
      </c>
      <c r="E115" s="29">
        <f t="shared" si="69"/>
        <v>526.42862999999977</v>
      </c>
      <c r="F115" s="29">
        <f t="shared" si="69"/>
        <v>615.9214970999999</v>
      </c>
      <c r="G115" s="29">
        <f t="shared" si="69"/>
        <v>720.62815160699972</v>
      </c>
      <c r="H115" s="29">
        <f t="shared" si="69"/>
        <v>843.13493738018929</v>
      </c>
      <c r="I115" s="29">
        <f t="shared" si="69"/>
        <v>986.46787673482129</v>
      </c>
      <c r="J115" s="29">
        <f t="shared" si="69"/>
        <v>1154.1674157797408</v>
      </c>
      <c r="K115" s="29">
        <f t="shared" si="69"/>
        <v>1350.3758764622976</v>
      </c>
      <c r="L115" s="29">
        <f t="shared" si="69"/>
        <v>1579.9397754608867</v>
      </c>
      <c r="M115" s="29">
        <f t="shared" si="59"/>
        <v>1848.5295372892385</v>
      </c>
      <c r="N115" s="29">
        <f t="shared" si="59"/>
        <v>2162.7795586284096</v>
      </c>
      <c r="O115" s="29">
        <f t="shared" si="59"/>
        <v>2530.4520835952385</v>
      </c>
      <c r="P115" s="29">
        <f t="shared" si="59"/>
        <v>2960.6289378064298</v>
      </c>
    </row>
    <row r="116" spans="1:21" x14ac:dyDescent="0.35">
      <c r="A116" s="10" t="s">
        <v>72</v>
      </c>
      <c r="B116" s="16" t="s">
        <v>18</v>
      </c>
      <c r="C116" s="54" t="s">
        <v>34</v>
      </c>
      <c r="D116" s="29">
        <f t="shared" ref="D116:L116" si="70">D84+D100</f>
        <v>1549.7286666666662</v>
      </c>
      <c r="E116" s="29">
        <f t="shared" si="70"/>
        <v>1042.6009533333327</v>
      </c>
      <c r="F116" s="29">
        <f t="shared" si="70"/>
        <v>1199.1962224666659</v>
      </c>
      <c r="G116" s="29">
        <f t="shared" si="70"/>
        <v>1379.7285912713323</v>
      </c>
      <c r="H116" s="29">
        <f t="shared" si="70"/>
        <v>1587.918434200885</v>
      </c>
      <c r="I116" s="29">
        <f t="shared" si="70"/>
        <v>1828.0732281422079</v>
      </c>
      <c r="J116" s="29">
        <f t="shared" si="70"/>
        <v>2105.1814628700872</v>
      </c>
      <c r="K116" s="29">
        <f t="shared" si="70"/>
        <v>2425.021749674389</v>
      </c>
      <c r="L116" s="29">
        <f t="shared" si="70"/>
        <v>2794.2896121905496</v>
      </c>
      <c r="M116" s="29">
        <f t="shared" si="59"/>
        <v>3220.7448527937581</v>
      </c>
      <c r="N116" s="29">
        <f t="shared" si="59"/>
        <v>3713.3828651485151</v>
      </c>
      <c r="O116" s="29">
        <f t="shared" si="59"/>
        <v>4282.6338199629581</v>
      </c>
      <c r="P116" s="29">
        <f t="shared" si="59"/>
        <v>4940.5942999019544</v>
      </c>
    </row>
    <row r="118" spans="1:21" x14ac:dyDescent="0.35">
      <c r="A118" s="3" t="s">
        <v>213</v>
      </c>
      <c r="B118" s="3"/>
    </row>
    <row r="119" spans="1:21" x14ac:dyDescent="0.35">
      <c r="C119" s="28" t="s">
        <v>76</v>
      </c>
    </row>
    <row r="120" spans="1:21" x14ac:dyDescent="0.35">
      <c r="A120" s="10" t="s">
        <v>123</v>
      </c>
      <c r="B120" s="10" t="s">
        <v>51</v>
      </c>
      <c r="C120" s="10">
        <f>Inputs!$F$5</f>
        <v>2022</v>
      </c>
      <c r="D120" s="10">
        <f>C120+1</f>
        <v>2023</v>
      </c>
      <c r="E120" s="10">
        <f t="shared" ref="E120" si="71">D120+1</f>
        <v>2024</v>
      </c>
      <c r="F120" s="10">
        <f t="shared" ref="F120" si="72">E120+1</f>
        <v>2025</v>
      </c>
      <c r="G120" s="10">
        <f t="shared" ref="G120" si="73">F120+1</f>
        <v>2026</v>
      </c>
      <c r="H120" s="10">
        <f t="shared" ref="H120" si="74">G120+1</f>
        <v>2027</v>
      </c>
      <c r="I120" s="10">
        <f t="shared" ref="I120" si="75">H120+1</f>
        <v>2028</v>
      </c>
      <c r="J120" s="10">
        <f t="shared" ref="J120" si="76">I120+1</f>
        <v>2029</v>
      </c>
      <c r="K120" s="10">
        <f t="shared" ref="K120" si="77">J120+1</f>
        <v>2030</v>
      </c>
      <c r="L120" s="10">
        <f t="shared" ref="L120:P120" si="78">K120+1</f>
        <v>2031</v>
      </c>
      <c r="M120" s="10">
        <f t="shared" si="78"/>
        <v>2032</v>
      </c>
      <c r="N120" s="10">
        <f t="shared" si="78"/>
        <v>2033</v>
      </c>
      <c r="O120" s="10">
        <f t="shared" si="78"/>
        <v>2034</v>
      </c>
      <c r="P120" s="10">
        <f t="shared" si="78"/>
        <v>2035</v>
      </c>
      <c r="R120" s="13" t="s">
        <v>52</v>
      </c>
    </row>
    <row r="121" spans="1:21" x14ac:dyDescent="0.35">
      <c r="A121" s="10" t="str">
        <f>IF(Inputs!$J$5&gt;1,"Pre-Pri Year 1","Pre-Pri Year")</f>
        <v>Pre-Pri Year</v>
      </c>
      <c r="B121" s="16" t="str">
        <f>IF(Inputs!$J$5&gt;1,"Male","Male")</f>
        <v>Male</v>
      </c>
      <c r="C121" s="54">
        <f>Inputs!S62</f>
        <v>0</v>
      </c>
      <c r="D121" s="7">
        <f>IF($T$121&gt;0,$C$121/$T$121,"0")</f>
        <v>0</v>
      </c>
      <c r="E121" s="7">
        <f>IF($T$121&gt;1,$C$121/$T$121,"0")</f>
        <v>0</v>
      </c>
      <c r="F121" s="7">
        <f>IF($T$121&gt;2,$C$121/$T$121,"0")</f>
        <v>0</v>
      </c>
      <c r="G121" s="7">
        <f>IF($T$121&gt;3,$C$121/$T$121,"0")</f>
        <v>0</v>
      </c>
      <c r="H121" s="7">
        <f>IF($T$121&gt;4,$C$121/$T$121,"0")</f>
        <v>0</v>
      </c>
      <c r="I121" s="7">
        <f>IF($T$121&gt;5,$C$121/$T$121,"0")</f>
        <v>0</v>
      </c>
      <c r="J121" s="7">
        <f>IF($T$121&gt;6,$C$121/$T$121,"0")</f>
        <v>0</v>
      </c>
      <c r="K121" s="7">
        <f>IF($T$121&gt;7,$C$121/$T$121,"0")</f>
        <v>0</v>
      </c>
      <c r="L121" s="7">
        <f>IF($T$121&gt;8,$C$121/$T$121,"0")</f>
        <v>0</v>
      </c>
      <c r="M121" s="7">
        <f>IF($T$121&gt;9,$C$121/$T$121,"0")</f>
        <v>0</v>
      </c>
      <c r="N121" s="7" t="str">
        <f>IF($T$121&gt;10,$C$121/$T$121,"0")</f>
        <v>0</v>
      </c>
      <c r="O121" s="7" t="str">
        <f>IF($T$121&gt;11,$C$121/$T$121,"0")</f>
        <v>0</v>
      </c>
      <c r="P121" s="7" t="str">
        <f>IF($T$121&gt;12,$C$121/$T$121,"0")</f>
        <v>0</v>
      </c>
      <c r="R121" t="s">
        <v>13</v>
      </c>
      <c r="S121" t="s">
        <v>54</v>
      </c>
      <c r="T121" s="79">
        <f>'Policy Decisions'!C64</f>
        <v>10</v>
      </c>
      <c r="U121" t="s">
        <v>24</v>
      </c>
    </row>
    <row r="122" spans="1:21" x14ac:dyDescent="0.35">
      <c r="A122" s="10" t="str">
        <f>IF(Inputs!$J$5&gt;1,"Pre-Pri Year 2","")</f>
        <v/>
      </c>
      <c r="B122" s="16" t="str">
        <f>IF(Inputs!$J$5&gt;1,"Male","")</f>
        <v/>
      </c>
      <c r="C122" s="54">
        <f>Inputs!S63</f>
        <v>0</v>
      </c>
      <c r="D122" s="7">
        <f>IF($T$123&gt;0,$C$122/$T$123,"0")</f>
        <v>0</v>
      </c>
      <c r="E122" s="7">
        <f>IF($T$123&gt;1,$C$122/$T$123,"0")</f>
        <v>0</v>
      </c>
      <c r="F122" s="7">
        <f>IF($T$123&gt;2,$C$122/$T$123,"0")</f>
        <v>0</v>
      </c>
      <c r="G122" s="7">
        <f>IF($T$123&gt;3,$C$122/$T$123,"0")</f>
        <v>0</v>
      </c>
      <c r="H122" s="7">
        <f>IF($T$123&gt;4,$C$122/$T$123,"0")</f>
        <v>0</v>
      </c>
      <c r="I122" s="7">
        <f>IF($T$123&gt;5,$C$122/$T$123,"0")</f>
        <v>0</v>
      </c>
      <c r="J122" s="7">
        <f>IF($T$123&gt;6,$C$122/$T$123,"0")</f>
        <v>0</v>
      </c>
      <c r="K122" s="7">
        <f>IF($T$123&gt;7,$C$122/$T$123,"0")</f>
        <v>0</v>
      </c>
      <c r="L122" s="7">
        <f>IF($T$123&gt;8,$C$122/$T$123,"0")</f>
        <v>0</v>
      </c>
      <c r="M122" s="7">
        <f>IF($T$123&gt;9,$C$122/$T$123,"0")</f>
        <v>0</v>
      </c>
      <c r="N122" s="7" t="str">
        <f>IF($T$123&gt;10,$C$122/$T$123,"0")</f>
        <v>0</v>
      </c>
      <c r="O122" s="7" t="str">
        <f>IF($T$123&gt;11,$C$122/$T$123,"0")</f>
        <v>0</v>
      </c>
      <c r="P122" s="7" t="str">
        <f>IF($T$123&gt;12,$C$122/$T$123,"0")</f>
        <v>0</v>
      </c>
      <c r="R122" t="s">
        <v>14</v>
      </c>
      <c r="S122" t="s">
        <v>54</v>
      </c>
      <c r="T122" s="79">
        <f>'Policy Decisions'!C65</f>
        <v>10</v>
      </c>
      <c r="U122" t="s">
        <v>24</v>
      </c>
    </row>
    <row r="123" spans="1:21" x14ac:dyDescent="0.35">
      <c r="A123" s="10" t="str">
        <f>IF(Inputs!$J$5=3,"Pre-Pri Year 3","")</f>
        <v/>
      </c>
      <c r="B123" s="16" t="str">
        <f>IF(Inputs!$J$5=3,"Male","")</f>
        <v/>
      </c>
      <c r="C123" s="54">
        <f>Inputs!S64</f>
        <v>0</v>
      </c>
      <c r="D123" s="7">
        <f>IF($T$125&gt;0,$C$123/$T$125,"0")</f>
        <v>0</v>
      </c>
      <c r="E123" s="7">
        <f>IF($T$125&gt;1,$C$123/$T$125,"0")</f>
        <v>0</v>
      </c>
      <c r="F123" s="7">
        <f>IF($T$125&gt;2,$C$123/$T$125,"0")</f>
        <v>0</v>
      </c>
      <c r="G123" s="7">
        <f>IF($T$125&gt;3,$C$123/$T$125,"0")</f>
        <v>0</v>
      </c>
      <c r="H123" s="7">
        <f>IF($T$125&gt;4,$C$123/$T$125,"0")</f>
        <v>0</v>
      </c>
      <c r="I123" s="7">
        <f>IF($T$125&gt;5,$C$123/$T$125,"0")</f>
        <v>0</v>
      </c>
      <c r="J123" s="7">
        <f>IF($T$125&gt;6,$C$123/$T$125,"0")</f>
        <v>0</v>
      </c>
      <c r="K123" s="7">
        <f>IF($T$125&gt;7,$C$123/$T$125,"0")</f>
        <v>0</v>
      </c>
      <c r="L123" s="7">
        <f>IF($T$125&gt;8,$C$123/$T$125,"0")</f>
        <v>0</v>
      </c>
      <c r="M123" s="7">
        <f>IF($T$125&gt;9,$C$123/$T$125,"0")</f>
        <v>0</v>
      </c>
      <c r="N123" s="7" t="str">
        <f>IF($T$125&gt;10,$C$123/$T$125,"0")</f>
        <v>0</v>
      </c>
      <c r="O123" s="7" t="str">
        <f>IF($T$125&gt;11,$C$123/$T$125,"0")</f>
        <v>0</v>
      </c>
      <c r="P123" s="7" t="str">
        <f>IF($T$125&gt;12,$C$123/$T$125,"0")</f>
        <v>0</v>
      </c>
      <c r="R123" t="s">
        <v>13</v>
      </c>
      <c r="S123" t="s">
        <v>54</v>
      </c>
      <c r="T123" s="79">
        <f>'Policy Decisions'!C66</f>
        <v>10</v>
      </c>
      <c r="U123" t="s">
        <v>25</v>
      </c>
    </row>
    <row r="124" spans="1:21" x14ac:dyDescent="0.35">
      <c r="A124" s="10" t="str">
        <f>IF(Inputs!$J$5&gt;1,"Pre-Pri Year 1","Pre-Pri Year")</f>
        <v>Pre-Pri Year</v>
      </c>
      <c r="B124" s="16" t="str">
        <f>IF(Inputs!$J$5&gt;1,"Female","Female")</f>
        <v>Female</v>
      </c>
      <c r="C124" s="54">
        <f>Inputs!S65</f>
        <v>0</v>
      </c>
      <c r="D124" s="7">
        <f>IF($T$122&gt;0,$C$122/$T$122,"0")</f>
        <v>0</v>
      </c>
      <c r="E124" s="7">
        <f>IF($T$122&gt;1,$C$122/$T$122,"0")</f>
        <v>0</v>
      </c>
      <c r="F124" s="7">
        <f>IF($T$122&gt;2,$C$122/$T$122,"0")</f>
        <v>0</v>
      </c>
      <c r="G124" s="7">
        <f>IF($T$122&gt;3,$C$122/$T$122,"0")</f>
        <v>0</v>
      </c>
      <c r="H124" s="7">
        <f>IF($T$122&gt;4,$C$122/$T$122,"0")</f>
        <v>0</v>
      </c>
      <c r="I124" s="7">
        <f>IF($T$122&gt;5,$C$122/$T$122,"0")</f>
        <v>0</v>
      </c>
      <c r="J124" s="7">
        <f>IF($T$122&gt;6,$C$122/$T$122,"0")</f>
        <v>0</v>
      </c>
      <c r="K124" s="7">
        <f>IF($T$122&gt;7,$C$122/$T$122,"0")</f>
        <v>0</v>
      </c>
      <c r="L124" s="7">
        <f>IF($T$122&gt;8,$C$122/$T$122,"0")</f>
        <v>0</v>
      </c>
      <c r="M124" s="7">
        <f>IF($T$122&gt;9,$C$122/$T$122,"0")</f>
        <v>0</v>
      </c>
      <c r="N124" s="7" t="str">
        <f>IF($T$122&gt;10,$C$122/$T$122,"0")</f>
        <v>0</v>
      </c>
      <c r="O124" s="7" t="str">
        <f>IF($T$122&gt;11,$C$122/$T$122,"0")</f>
        <v>0</v>
      </c>
      <c r="P124" s="7" t="str">
        <f>IF($T$122&gt;12,$C$122/$T$122,"0")</f>
        <v>0</v>
      </c>
      <c r="R124" t="s">
        <v>14</v>
      </c>
      <c r="S124" t="s">
        <v>54</v>
      </c>
      <c r="T124" s="79">
        <f>'Policy Decisions'!C67</f>
        <v>10</v>
      </c>
      <c r="U124" t="s">
        <v>25</v>
      </c>
    </row>
    <row r="125" spans="1:21" x14ac:dyDescent="0.35">
      <c r="A125" s="10" t="str">
        <f>IF(Inputs!$J$5&gt;1,"Pre-Pri Year 2","")</f>
        <v/>
      </c>
      <c r="B125" s="16" t="str">
        <f>IF(Inputs!$J$5&gt;1,"Female","")</f>
        <v/>
      </c>
      <c r="C125" s="54">
        <f>Inputs!S66</f>
        <v>0</v>
      </c>
      <c r="D125" s="7">
        <f>IF($T$124&gt;0,$C$125/$T$124,"0")</f>
        <v>0</v>
      </c>
      <c r="E125" s="7">
        <f>IF($T$124&gt;1,$C$125/$T$124,"0")</f>
        <v>0</v>
      </c>
      <c r="F125" s="7">
        <f>IF($T$124&gt;2,$C$125/$T$124,"0")</f>
        <v>0</v>
      </c>
      <c r="G125" s="7">
        <f>IF($T$124&gt;3,$C$125/$T$124,"0")</f>
        <v>0</v>
      </c>
      <c r="H125" s="7">
        <f>IF($T$124&gt;4,$C$125/$T$124,"0")</f>
        <v>0</v>
      </c>
      <c r="I125" s="7">
        <f>IF($T$124&gt;5,$C$125/$T$124,"0")</f>
        <v>0</v>
      </c>
      <c r="J125" s="7">
        <f>IF($T$124&gt;6,$C$125/$T$124,"0")</f>
        <v>0</v>
      </c>
      <c r="K125" s="7">
        <f>IF($T$124&gt;7,$C$125/$T$124,"0")</f>
        <v>0</v>
      </c>
      <c r="L125" s="7">
        <f>IF($T$124&gt;8,$C$125/$T$124,"0")</f>
        <v>0</v>
      </c>
      <c r="M125" s="7">
        <f>IF($T$124&gt;9,$C$125/$T$124,"0")</f>
        <v>0</v>
      </c>
      <c r="N125" s="7" t="str">
        <f>IF($T$124&gt;10,$C$125/$T$124,"0")</f>
        <v>0</v>
      </c>
      <c r="O125" s="7" t="str">
        <f>IF($T$124&gt;11,$C$125/$T$124,"0")</f>
        <v>0</v>
      </c>
      <c r="P125" s="7" t="str">
        <f>IF($T$124&gt;12,$C$125/$T$124,"0")</f>
        <v>0</v>
      </c>
      <c r="R125" t="s">
        <v>13</v>
      </c>
      <c r="S125" t="s">
        <v>54</v>
      </c>
      <c r="T125" s="79">
        <f>'Policy Decisions'!C68</f>
        <v>10</v>
      </c>
      <c r="U125" t="s">
        <v>26</v>
      </c>
    </row>
    <row r="126" spans="1:21" x14ac:dyDescent="0.35">
      <c r="A126" s="10" t="str">
        <f>IF(Inputs!$J$5=3,"Pre-Pri Year 3","")</f>
        <v/>
      </c>
      <c r="B126" s="16" t="str">
        <f>IF(Inputs!$J$5=3,"Female","")</f>
        <v/>
      </c>
      <c r="C126" s="54">
        <f>Inputs!S67</f>
        <v>0</v>
      </c>
      <c r="D126" s="7">
        <f>IF($T$126&gt;0,$C$126/$T$126,"0")</f>
        <v>0</v>
      </c>
      <c r="E126" s="7">
        <f>IF($T$126&gt;1,$C$126/$T$126,"0")</f>
        <v>0</v>
      </c>
      <c r="F126" s="7">
        <f>IF($T$126&gt;2,$C$126/$T$126,"0")</f>
        <v>0</v>
      </c>
      <c r="G126" s="7">
        <f>IF($T$126&gt;3,$C$126/$T$126,"0")</f>
        <v>0</v>
      </c>
      <c r="H126" s="7">
        <f>IF($T$126&gt;4,$C$126/$T$126,"0")</f>
        <v>0</v>
      </c>
      <c r="I126" s="7">
        <f>IF($T$126&gt;5,$C$126/$T$126,"0")</f>
        <v>0</v>
      </c>
      <c r="J126" s="7">
        <f>IF($T$126&gt;6,$C$126/$T$126,"0")</f>
        <v>0</v>
      </c>
      <c r="K126" s="7">
        <f>IF($T$126&gt;7,$C$126/$T$126,"0")</f>
        <v>0</v>
      </c>
      <c r="L126" s="7">
        <f>IF($T$126&gt;8,$C$126/$T$126,"0")</f>
        <v>0</v>
      </c>
      <c r="M126" s="7">
        <f>IF($T$126&gt;9,$C$126/$T$126,"0")</f>
        <v>0</v>
      </c>
      <c r="N126" s="7" t="str">
        <f>IF($T$126&gt;10,$C$126/$T$126,"0")</f>
        <v>0</v>
      </c>
      <c r="O126" s="7" t="str">
        <f>IF($T$126&gt;11,$C$126/$T$126,"0")</f>
        <v>0</v>
      </c>
      <c r="P126" s="7" t="str">
        <f>IF($T$126&gt;12,$C$126/$T$126,"0")</f>
        <v>0</v>
      </c>
      <c r="R126" t="s">
        <v>14</v>
      </c>
      <c r="S126" t="s">
        <v>54</v>
      </c>
      <c r="T126" s="79">
        <f>'Policy Decisions'!C69</f>
        <v>10</v>
      </c>
      <c r="U126" t="s">
        <v>26</v>
      </c>
    </row>
    <row r="127" spans="1:21" x14ac:dyDescent="0.35">
      <c r="A127" s="10" t="str">
        <f>IF(Inputs!$J$5&gt;1,"Pre-Pri Year 1","Pre-Pri Year")</f>
        <v>Pre-Pri Year</v>
      </c>
      <c r="B127" s="16" t="str">
        <f>IF(Inputs!$J$5&gt;1,"Total","Total")</f>
        <v>Total</v>
      </c>
      <c r="C127" s="54">
        <f>C121+C124</f>
        <v>0</v>
      </c>
      <c r="D127" s="19">
        <f>D121+D124</f>
        <v>0</v>
      </c>
      <c r="E127" s="19">
        <f t="shared" ref="E127:J127" si="79">E121+E124</f>
        <v>0</v>
      </c>
      <c r="F127" s="19">
        <f t="shared" si="79"/>
        <v>0</v>
      </c>
      <c r="G127" s="19">
        <f t="shared" si="79"/>
        <v>0</v>
      </c>
      <c r="H127" s="19">
        <f t="shared" si="79"/>
        <v>0</v>
      </c>
      <c r="I127" s="19">
        <f t="shared" si="79"/>
        <v>0</v>
      </c>
      <c r="J127" s="19">
        <f t="shared" si="79"/>
        <v>0</v>
      </c>
      <c r="K127" s="19">
        <f>K121+K124</f>
        <v>0</v>
      </c>
      <c r="L127" s="19">
        <f t="shared" ref="L127:P129" si="80">L121+L124</f>
        <v>0</v>
      </c>
      <c r="M127" s="19">
        <f t="shared" si="80"/>
        <v>0</v>
      </c>
      <c r="N127" s="19">
        <f t="shared" si="80"/>
        <v>0</v>
      </c>
      <c r="O127" s="19">
        <f t="shared" si="80"/>
        <v>0</v>
      </c>
      <c r="P127" s="19">
        <f t="shared" si="80"/>
        <v>0</v>
      </c>
    </row>
    <row r="128" spans="1:21" x14ac:dyDescent="0.35">
      <c r="A128" s="10" t="str">
        <f>IF(Inputs!$J$5&gt;1,"Pre-Pri Year 2","")</f>
        <v/>
      </c>
      <c r="B128" s="16" t="str">
        <f>IF(Inputs!$J$5&gt;1,"Male","")</f>
        <v/>
      </c>
      <c r="C128" s="54">
        <f t="shared" ref="C128:J128" si="81">C122+C125</f>
        <v>0</v>
      </c>
      <c r="D128" s="19">
        <f t="shared" si="81"/>
        <v>0</v>
      </c>
      <c r="E128" s="19">
        <f t="shared" si="81"/>
        <v>0</v>
      </c>
      <c r="F128" s="19">
        <f t="shared" si="81"/>
        <v>0</v>
      </c>
      <c r="G128" s="19">
        <f t="shared" si="81"/>
        <v>0</v>
      </c>
      <c r="H128" s="19">
        <f t="shared" si="81"/>
        <v>0</v>
      </c>
      <c r="I128" s="19">
        <f t="shared" si="81"/>
        <v>0</v>
      </c>
      <c r="J128" s="19">
        <f t="shared" si="81"/>
        <v>0</v>
      </c>
      <c r="K128" s="19">
        <f>K122+K125</f>
        <v>0</v>
      </c>
      <c r="L128" s="19">
        <f t="shared" ref="L128" si="82">L122+L125</f>
        <v>0</v>
      </c>
      <c r="M128" s="19">
        <f t="shared" si="80"/>
        <v>0</v>
      </c>
      <c r="N128" s="19">
        <f t="shared" si="80"/>
        <v>0</v>
      </c>
      <c r="O128" s="19">
        <f t="shared" si="80"/>
        <v>0</v>
      </c>
      <c r="P128" s="19">
        <f t="shared" si="80"/>
        <v>0</v>
      </c>
    </row>
    <row r="129" spans="1:16" x14ac:dyDescent="0.35">
      <c r="A129" s="10" t="str">
        <f>IF(Inputs!$J$5=3,"Pre-Pri Year 3","")</f>
        <v/>
      </c>
      <c r="B129" s="16" t="str">
        <f>IF(Inputs!$J$5=3,"Male","")</f>
        <v/>
      </c>
      <c r="C129" s="54">
        <f t="shared" ref="C129:L129" si="83">C123+C126</f>
        <v>0</v>
      </c>
      <c r="D129" s="19">
        <f t="shared" si="83"/>
        <v>0</v>
      </c>
      <c r="E129" s="19">
        <f t="shared" si="83"/>
        <v>0</v>
      </c>
      <c r="F129" s="19">
        <f t="shared" si="83"/>
        <v>0</v>
      </c>
      <c r="G129" s="19">
        <f t="shared" si="83"/>
        <v>0</v>
      </c>
      <c r="H129" s="19">
        <f t="shared" si="83"/>
        <v>0</v>
      </c>
      <c r="I129" s="19">
        <f t="shared" si="83"/>
        <v>0</v>
      </c>
      <c r="J129" s="19">
        <f t="shared" si="83"/>
        <v>0</v>
      </c>
      <c r="K129" s="19">
        <f t="shared" si="83"/>
        <v>0</v>
      </c>
      <c r="L129" s="19">
        <f t="shared" si="83"/>
        <v>0</v>
      </c>
      <c r="M129" s="19">
        <f t="shared" si="80"/>
        <v>0</v>
      </c>
      <c r="N129" s="19">
        <f t="shared" si="80"/>
        <v>0</v>
      </c>
      <c r="O129" s="19">
        <f t="shared" si="80"/>
        <v>0</v>
      </c>
      <c r="P129" s="19">
        <f t="shared" si="80"/>
        <v>0</v>
      </c>
    </row>
    <row r="130" spans="1:16" x14ac:dyDescent="0.35">
      <c r="A130" s="10" t="s">
        <v>72</v>
      </c>
      <c r="B130" s="16" t="s">
        <v>13</v>
      </c>
      <c r="C130" s="54">
        <f>C121+C122+C123</f>
        <v>0</v>
      </c>
      <c r="D130" s="29">
        <f>D121+D122+D123</f>
        <v>0</v>
      </c>
      <c r="E130" s="29">
        <f t="shared" ref="E130:P130" si="84">E121+E122+E123</f>
        <v>0</v>
      </c>
      <c r="F130" s="29">
        <f t="shared" si="84"/>
        <v>0</v>
      </c>
      <c r="G130" s="29">
        <f t="shared" si="84"/>
        <v>0</v>
      </c>
      <c r="H130" s="29">
        <f t="shared" si="84"/>
        <v>0</v>
      </c>
      <c r="I130" s="29">
        <f t="shared" si="84"/>
        <v>0</v>
      </c>
      <c r="J130" s="29">
        <f t="shared" si="84"/>
        <v>0</v>
      </c>
      <c r="K130" s="29">
        <f t="shared" si="84"/>
        <v>0</v>
      </c>
      <c r="L130" s="29">
        <f t="shared" si="84"/>
        <v>0</v>
      </c>
      <c r="M130" s="29">
        <f t="shared" si="84"/>
        <v>0</v>
      </c>
      <c r="N130" s="29">
        <f t="shared" si="84"/>
        <v>0</v>
      </c>
      <c r="O130" s="29">
        <f t="shared" si="84"/>
        <v>0</v>
      </c>
      <c r="P130" s="29">
        <f t="shared" si="84"/>
        <v>0</v>
      </c>
    </row>
    <row r="131" spans="1:16" x14ac:dyDescent="0.35">
      <c r="A131" s="10" t="s">
        <v>72</v>
      </c>
      <c r="B131" s="16" t="s">
        <v>14</v>
      </c>
      <c r="C131" s="54">
        <f>C124+C125+C126</f>
        <v>0</v>
      </c>
      <c r="D131" s="29">
        <f>D124+D125+D126</f>
        <v>0</v>
      </c>
      <c r="E131" s="29">
        <f t="shared" ref="E131:P131" si="85">E124+E125+E126</f>
        <v>0</v>
      </c>
      <c r="F131" s="29">
        <f t="shared" si="85"/>
        <v>0</v>
      </c>
      <c r="G131" s="29">
        <f t="shared" si="85"/>
        <v>0</v>
      </c>
      <c r="H131" s="29">
        <f t="shared" si="85"/>
        <v>0</v>
      </c>
      <c r="I131" s="29">
        <f t="shared" si="85"/>
        <v>0</v>
      </c>
      <c r="J131" s="29">
        <f t="shared" si="85"/>
        <v>0</v>
      </c>
      <c r="K131" s="29">
        <f t="shared" si="85"/>
        <v>0</v>
      </c>
      <c r="L131" s="29">
        <f t="shared" si="85"/>
        <v>0</v>
      </c>
      <c r="M131" s="29">
        <f t="shared" si="85"/>
        <v>0</v>
      </c>
      <c r="N131" s="29">
        <f t="shared" si="85"/>
        <v>0</v>
      </c>
      <c r="O131" s="29">
        <f t="shared" si="85"/>
        <v>0</v>
      </c>
      <c r="P131" s="29">
        <f t="shared" si="85"/>
        <v>0</v>
      </c>
    </row>
    <row r="132" spans="1:16" x14ac:dyDescent="0.35">
      <c r="A132" s="10" t="s">
        <v>72</v>
      </c>
      <c r="B132" s="16" t="s">
        <v>18</v>
      </c>
      <c r="C132" s="54">
        <f>C127+C128+C129</f>
        <v>0</v>
      </c>
      <c r="D132" s="29">
        <f>D127+D128+D129</f>
        <v>0</v>
      </c>
      <c r="E132" s="29">
        <f t="shared" ref="E132:P132" si="86">E127+E128+E129</f>
        <v>0</v>
      </c>
      <c r="F132" s="29">
        <f t="shared" si="86"/>
        <v>0</v>
      </c>
      <c r="G132" s="29">
        <f t="shared" si="86"/>
        <v>0</v>
      </c>
      <c r="H132" s="29">
        <f t="shared" si="86"/>
        <v>0</v>
      </c>
      <c r="I132" s="29">
        <f t="shared" si="86"/>
        <v>0</v>
      </c>
      <c r="J132" s="29">
        <f t="shared" si="86"/>
        <v>0</v>
      </c>
      <c r="K132" s="29">
        <f t="shared" si="86"/>
        <v>0</v>
      </c>
      <c r="L132" s="29">
        <f t="shared" si="86"/>
        <v>0</v>
      </c>
      <c r="M132" s="29">
        <f t="shared" si="86"/>
        <v>0</v>
      </c>
      <c r="N132" s="29">
        <f t="shared" si="86"/>
        <v>0</v>
      </c>
      <c r="O132" s="29">
        <f t="shared" si="86"/>
        <v>0</v>
      </c>
      <c r="P132" s="29">
        <f t="shared" si="86"/>
        <v>0</v>
      </c>
    </row>
  </sheetData>
  <phoneticPr fontId="6" type="noConversion"/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82B1A-3849-4B5B-8361-848BF9148648}">
  <sheetPr>
    <tabColor theme="9" tint="0.39997558519241921"/>
  </sheetPr>
  <dimension ref="A1:U185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14.36328125" customWidth="1"/>
    <col min="3" max="3" width="11.453125" bestFit="1" customWidth="1"/>
    <col min="18" max="18" width="7.453125" bestFit="1" customWidth="1"/>
    <col min="19" max="19" width="24.453125" bestFit="1" customWidth="1"/>
    <col min="20" max="20" width="5.36328125" style="1" customWidth="1"/>
    <col min="21" max="21" width="13.1796875" bestFit="1" customWidth="1"/>
  </cols>
  <sheetData>
    <row r="1" spans="1:16" x14ac:dyDescent="0.35">
      <c r="A1" s="45" t="s">
        <v>191</v>
      </c>
      <c r="B1" s="2"/>
    </row>
    <row r="3" spans="1:16" x14ac:dyDescent="0.35">
      <c r="A3" s="59" t="s">
        <v>233</v>
      </c>
    </row>
    <row r="5" spans="1:16" x14ac:dyDescent="0.35">
      <c r="A5" s="3" t="s">
        <v>37</v>
      </c>
      <c r="B5" s="3"/>
    </row>
    <row r="7" spans="1:16" x14ac:dyDescent="0.35">
      <c r="A7" s="10" t="s">
        <v>22</v>
      </c>
      <c r="B7" s="10" t="s">
        <v>74</v>
      </c>
      <c r="C7" s="10">
        <f>Inputs!$F$5</f>
        <v>2022</v>
      </c>
      <c r="D7" s="10">
        <f>C7+1</f>
        <v>2023</v>
      </c>
      <c r="E7" s="10">
        <f t="shared" ref="E7:P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si="0"/>
        <v>2032</v>
      </c>
      <c r="N7" s="10">
        <f t="shared" si="0"/>
        <v>2033</v>
      </c>
      <c r="O7" s="10">
        <f t="shared" si="0"/>
        <v>2034</v>
      </c>
      <c r="P7" s="10">
        <f t="shared" si="0"/>
        <v>2035</v>
      </c>
    </row>
    <row r="8" spans="1:16" x14ac:dyDescent="0.35">
      <c r="A8" s="10" t="str">
        <f>IF(Inputs!$J$5&gt;1,"Pre-Pri Year 1","Pre-Pri Year")</f>
        <v>Pre-Pri Year</v>
      </c>
      <c r="B8" s="16" t="str">
        <f>IF(Inputs!$J$5&gt;1,"3","3-5")</f>
        <v>3-5</v>
      </c>
      <c r="C8" s="54" t="s">
        <v>34</v>
      </c>
      <c r="D8" s="7">
        <f>IF((Enrolment!U22-Enrolment!T22)&gt;0,(Enrolment!U22-Enrolment!T22),"0")</f>
        <v>13703.689999999988</v>
      </c>
      <c r="E8" s="7">
        <f>IF((Enrolment!V22-Enrolment!U22)&gt;0,(Enrolment!V22-Enrolment!U22),"0")</f>
        <v>15485.169699999984</v>
      </c>
      <c r="F8" s="7">
        <f>IF((Enrolment!W22-Enrolment!V22)&gt;0,(Enrolment!W22-Enrolment!V22),"0")</f>
        <v>17498.241760999983</v>
      </c>
      <c r="G8" s="7">
        <f>IF((Enrolment!X22-Enrolment!W22)&gt;0,(Enrolment!X22-Enrolment!W22),"0")</f>
        <v>19773.013189929974</v>
      </c>
      <c r="H8" s="7">
        <f>IF((Enrolment!Y22-Enrolment!X22)&gt;0,(Enrolment!Y22-Enrolment!X22),"0")</f>
        <v>22343.504904620873</v>
      </c>
      <c r="I8" s="7">
        <f>IF((Enrolment!Z22-Enrolment!Y22)&gt;0,(Enrolment!Z22-Enrolment!Y22),"0")</f>
        <v>25248.160542221594</v>
      </c>
      <c r="J8" s="7">
        <f>IF((Enrolment!AA22-Enrolment!Z22)&gt;0,(Enrolment!AA22-Enrolment!Z22),"0")</f>
        <v>28530.421412710391</v>
      </c>
      <c r="K8" s="7">
        <f>IF((Enrolment!AB22-Enrolment!AA22)&gt;0,(Enrolment!AB22-Enrolment!AA22),"0")</f>
        <v>32239.376196362748</v>
      </c>
      <c r="L8" s="7">
        <f>IF((Enrolment!AC22-Enrolment!AB22)&gt;0,(Enrolment!AC22-Enrolment!AB22),"0")</f>
        <v>36430.495101889886</v>
      </c>
      <c r="M8" s="7">
        <f>IF((Enrolment!AD22-Enrolment!AC22)&gt;0,(Enrolment!AD22-Enrolment!AC22),"0")</f>
        <v>41166.459465135587</v>
      </c>
      <c r="N8" s="7">
        <f>IF((Enrolment!AE22-Enrolment!AD22)&gt;0,(Enrolment!AE22-Enrolment!AD22),"0")</f>
        <v>46518.099195603165</v>
      </c>
      <c r="O8" s="7">
        <f>IF((Enrolment!AF22-Enrolment!AE22)&gt;0,(Enrolment!AF22-Enrolment!AE22),"0")</f>
        <v>52565.452091031591</v>
      </c>
      <c r="P8" s="7">
        <f>IF((Enrolment!AG22-Enrolment!AF22)&gt;0,(Enrolment!AG22-Enrolment!AF22),"0")</f>
        <v>59398.96086286573</v>
      </c>
    </row>
    <row r="9" spans="1:16" x14ac:dyDescent="0.35">
      <c r="A9" s="10" t="str">
        <f>IF(Inputs!$J$5&gt;1,"Pre-Pri Year 2","")</f>
        <v/>
      </c>
      <c r="B9" s="16" t="str">
        <f>IF(Inputs!$J$5&gt;1,"4","")</f>
        <v/>
      </c>
      <c r="C9" s="54" t="s">
        <v>34</v>
      </c>
      <c r="D9" s="7" t="str">
        <f>IF((Enrolment!U23-Enrolment!T23)&gt;0,(Enrolment!U23-Enrolment!T23),"0")</f>
        <v>0</v>
      </c>
      <c r="E9" s="7" t="str">
        <f>IF((Enrolment!V23-Enrolment!U23)&gt;0,(Enrolment!V23-Enrolment!U23),"0")</f>
        <v>0</v>
      </c>
      <c r="F9" s="7" t="str">
        <f>IF((Enrolment!W23-Enrolment!V23)&gt;0,(Enrolment!W23-Enrolment!V23),"0")</f>
        <v>0</v>
      </c>
      <c r="G9" s="7" t="str">
        <f>IF((Enrolment!X23-Enrolment!W23)&gt;0,(Enrolment!X23-Enrolment!W23),"0")</f>
        <v>0</v>
      </c>
      <c r="H9" s="7" t="str">
        <f>IF((Enrolment!Y23-Enrolment!X23)&gt;0,(Enrolment!Y23-Enrolment!X23),"0")</f>
        <v>0</v>
      </c>
      <c r="I9" s="7" t="str">
        <f>IF((Enrolment!Z23-Enrolment!Y23)&gt;0,(Enrolment!Z23-Enrolment!Y23),"0")</f>
        <v>0</v>
      </c>
      <c r="J9" s="7" t="str">
        <f>IF((Enrolment!AA23-Enrolment!Z23)&gt;0,(Enrolment!AA23-Enrolment!Z23),"0")</f>
        <v>0</v>
      </c>
      <c r="K9" s="7" t="str">
        <f>IF((Enrolment!AB23-Enrolment!AA23)&gt;0,(Enrolment!AB23-Enrolment!AA23),"0")</f>
        <v>0</v>
      </c>
      <c r="L9" s="7" t="str">
        <f>IF((Enrolment!AC23-Enrolment!AB23)&gt;0,(Enrolment!AC23-Enrolment!AB23),"0")</f>
        <v>0</v>
      </c>
      <c r="M9" s="7" t="str">
        <f>IF((Enrolment!AD23-Enrolment!AC23)&gt;0,(Enrolment!AD23-Enrolment!AC23),"0")</f>
        <v>0</v>
      </c>
      <c r="N9" s="7" t="str">
        <f>IF((Enrolment!AE23-Enrolment!AD23)&gt;0,(Enrolment!AE23-Enrolment!AD23),"0")</f>
        <v>0</v>
      </c>
      <c r="O9" s="7" t="str">
        <f>IF((Enrolment!AF23-Enrolment!AE23)&gt;0,(Enrolment!AF23-Enrolment!AE23),"0")</f>
        <v>0</v>
      </c>
      <c r="P9" s="7" t="str">
        <f>IF((Enrolment!AG23-Enrolment!AF23)&gt;0,(Enrolment!AG23-Enrolment!AF23),"0")</f>
        <v>0</v>
      </c>
    </row>
    <row r="10" spans="1:16" x14ac:dyDescent="0.35">
      <c r="A10" s="10" t="str">
        <f>IF(Inputs!$J$5&gt;2,"Pre-Pri Year 3","")</f>
        <v/>
      </c>
      <c r="B10" s="16" t="str">
        <f>IF(Inputs!$J$5&lt;3,"","5")</f>
        <v/>
      </c>
      <c r="C10" s="54" t="s">
        <v>34</v>
      </c>
      <c r="D10" s="7" t="str">
        <f>IF((Enrolment!U24-Enrolment!T24)&gt;0,(Enrolment!U24-Enrolment!T24),"0")</f>
        <v>0</v>
      </c>
      <c r="E10" s="7" t="str">
        <f>IF((Enrolment!V24-Enrolment!U24)&gt;0,(Enrolment!V24-Enrolment!U24),"0")</f>
        <v>0</v>
      </c>
      <c r="F10" s="7" t="str">
        <f>IF((Enrolment!W24-Enrolment!V24)&gt;0,(Enrolment!W24-Enrolment!V24),"0")</f>
        <v>0</v>
      </c>
      <c r="G10" s="7" t="str">
        <f>IF((Enrolment!X24-Enrolment!W24)&gt;0,(Enrolment!X24-Enrolment!W24),"0")</f>
        <v>0</v>
      </c>
      <c r="H10" s="7" t="str">
        <f>IF((Enrolment!Y24-Enrolment!X24)&gt;0,(Enrolment!Y24-Enrolment!X24),"0")</f>
        <v>0</v>
      </c>
      <c r="I10" s="7" t="str">
        <f>IF((Enrolment!Z24-Enrolment!Y24)&gt;0,(Enrolment!Z24-Enrolment!Y24),"0")</f>
        <v>0</v>
      </c>
      <c r="J10" s="7" t="str">
        <f>IF((Enrolment!AA24-Enrolment!Z24)&gt;0,(Enrolment!AA24-Enrolment!Z24),"0")</f>
        <v>0</v>
      </c>
      <c r="K10" s="7" t="str">
        <f>IF((Enrolment!AB24-Enrolment!AA24)&gt;0,(Enrolment!AB24-Enrolment!AA24),"0")</f>
        <v>0</v>
      </c>
      <c r="L10" s="7" t="str">
        <f>IF((Enrolment!AC24-Enrolment!AB24)&gt;0,(Enrolment!AC24-Enrolment!AB24),"0")</f>
        <v>0</v>
      </c>
      <c r="M10" s="7" t="str">
        <f>IF((Enrolment!AD24-Enrolment!AC24)&gt;0,(Enrolment!AD24-Enrolment!AC24),"0")</f>
        <v>0</v>
      </c>
      <c r="N10" s="7" t="str">
        <f>IF((Enrolment!AE24-Enrolment!AD24)&gt;0,(Enrolment!AE24-Enrolment!AD24),"0")</f>
        <v>0</v>
      </c>
      <c r="O10" s="7" t="str">
        <f>IF((Enrolment!AF24-Enrolment!AE24)&gt;0,(Enrolment!AF24-Enrolment!AE24),"0")</f>
        <v>0</v>
      </c>
      <c r="P10" s="7" t="str">
        <f>IF((Enrolment!AG24-Enrolment!AF24)&gt;0,(Enrolment!AG24-Enrolment!AF24),"0")</f>
        <v>0</v>
      </c>
    </row>
    <row r="12" spans="1:16" x14ac:dyDescent="0.35">
      <c r="A12" s="10" t="s">
        <v>23</v>
      </c>
      <c r="B12" s="10" t="s">
        <v>74</v>
      </c>
      <c r="C12" s="10">
        <f>Inputs!$F$5</f>
        <v>2022</v>
      </c>
      <c r="D12" s="10">
        <f>C12+1</f>
        <v>2023</v>
      </c>
      <c r="E12" s="10">
        <f t="shared" ref="E12:P12" si="1">D12+1</f>
        <v>2024</v>
      </c>
      <c r="F12" s="10">
        <f t="shared" si="1"/>
        <v>2025</v>
      </c>
      <c r="G12" s="10">
        <f t="shared" si="1"/>
        <v>2026</v>
      </c>
      <c r="H12" s="10">
        <f t="shared" si="1"/>
        <v>2027</v>
      </c>
      <c r="I12" s="10">
        <f t="shared" si="1"/>
        <v>2028</v>
      </c>
      <c r="J12" s="10">
        <f t="shared" si="1"/>
        <v>2029</v>
      </c>
      <c r="K12" s="10">
        <f t="shared" si="1"/>
        <v>2030</v>
      </c>
      <c r="L12" s="10">
        <f t="shared" si="1"/>
        <v>2031</v>
      </c>
      <c r="M12" s="10">
        <f t="shared" si="1"/>
        <v>2032</v>
      </c>
      <c r="N12" s="10">
        <f t="shared" si="1"/>
        <v>2033</v>
      </c>
      <c r="O12" s="10">
        <f t="shared" si="1"/>
        <v>2034</v>
      </c>
      <c r="P12" s="10">
        <f t="shared" si="1"/>
        <v>2035</v>
      </c>
    </row>
    <row r="13" spans="1:16" x14ac:dyDescent="0.35">
      <c r="A13" s="10" t="str">
        <f>IF(Inputs!$J$5&gt;1,"Pre-Pri Year 1","Pre-Pri Year")</f>
        <v>Pre-Pri Year</v>
      </c>
      <c r="B13" s="16" t="str">
        <f>IF(Inputs!$J$5&gt;1,"3","3-5")</f>
        <v>3-5</v>
      </c>
      <c r="C13" s="54" t="s">
        <v>34</v>
      </c>
      <c r="D13" s="7">
        <f>IF((Enrolment!U27-Enrolment!T27)&gt;0,(Enrolment!U27-Enrolment!T27),"0")</f>
        <v>13498.169999999998</v>
      </c>
      <c r="E13" s="7">
        <f>IF((Enrolment!V27-Enrolment!U27)&gt;0,(Enrolment!V27-Enrolment!U27),"0")</f>
        <v>15792.858899999992</v>
      </c>
      <c r="F13" s="7">
        <f>IF((Enrolment!W27-Enrolment!V27)&gt;0,(Enrolment!W27-Enrolment!V27),"0")</f>
        <v>18477.644912999996</v>
      </c>
      <c r="G13" s="7">
        <f>IF((Enrolment!X27-Enrolment!W27)&gt;0,(Enrolment!X27-Enrolment!W27),"0")</f>
        <v>21618.844548209992</v>
      </c>
      <c r="H13" s="7">
        <f>IF((Enrolment!Y27-Enrolment!X27)&gt;0,(Enrolment!Y27-Enrolment!X27),"0")</f>
        <v>25294.048121405678</v>
      </c>
      <c r="I13" s="7">
        <f>IF((Enrolment!Z27-Enrolment!Y27)&gt;0,(Enrolment!Z27-Enrolment!Y27),"0")</f>
        <v>29594.036302044638</v>
      </c>
      <c r="J13" s="7">
        <f>IF((Enrolment!AA27-Enrolment!Z27)&gt;0,(Enrolment!AA27-Enrolment!Z27),"0")</f>
        <v>34625.022473392222</v>
      </c>
      <c r="K13" s="7">
        <f>IF((Enrolment!AB27-Enrolment!AA27)&gt;0,(Enrolment!AB27-Enrolment!AA27),"0")</f>
        <v>40511.276293868927</v>
      </c>
      <c r="L13" s="7">
        <f>IF((Enrolment!AC27-Enrolment!AB27)&gt;0,(Enrolment!AC27-Enrolment!AB27),"0")</f>
        <v>47398.193263826601</v>
      </c>
      <c r="M13" s="7">
        <f>IF((Enrolment!AD27-Enrolment!AC27)&gt;0,(Enrolment!AD27-Enrolment!AC27),"0")</f>
        <v>55455.886118677154</v>
      </c>
      <c r="N13" s="7">
        <f>IF((Enrolment!AE27-Enrolment!AD27)&gt;0,(Enrolment!AE27-Enrolment!AD27),"0")</f>
        <v>64883.386758852284</v>
      </c>
      <c r="O13" s="7">
        <f>IF((Enrolment!AF27-Enrolment!AE27)&gt;0,(Enrolment!AF27-Enrolment!AE27),"0")</f>
        <v>75913.562507857161</v>
      </c>
      <c r="P13" s="7">
        <f>IF((Enrolment!AG27-Enrolment!AF27)&gt;0,(Enrolment!AG27-Enrolment!AF27),"0")</f>
        <v>88818.86813419289</v>
      </c>
    </row>
    <row r="14" spans="1:16" x14ac:dyDescent="0.35">
      <c r="A14" s="10" t="str">
        <f>IF(Inputs!$J$5&gt;1,"Pre-Pri Year 2","")</f>
        <v/>
      </c>
      <c r="B14" s="16" t="str">
        <f>IF(Inputs!$J$5&gt;1,"4","")</f>
        <v/>
      </c>
      <c r="C14" s="54" t="s">
        <v>34</v>
      </c>
      <c r="D14" s="7" t="str">
        <f>IF((Enrolment!U28-Enrolment!T28)&gt;0,(Enrolment!U28-Enrolment!T28),"0")</f>
        <v>0</v>
      </c>
      <c r="E14" s="7" t="str">
        <f>IF((Enrolment!V28-Enrolment!U28)&gt;0,(Enrolment!V28-Enrolment!U28),"0")</f>
        <v>0</v>
      </c>
      <c r="F14" s="7" t="str">
        <f>IF((Enrolment!W28-Enrolment!V28)&gt;0,(Enrolment!W28-Enrolment!V28),"0")</f>
        <v>0</v>
      </c>
      <c r="G14" s="7" t="str">
        <f>IF((Enrolment!X28-Enrolment!W28)&gt;0,(Enrolment!X28-Enrolment!W28),"0")</f>
        <v>0</v>
      </c>
      <c r="H14" s="7" t="str">
        <f>IF((Enrolment!Y28-Enrolment!X28)&gt;0,(Enrolment!Y28-Enrolment!X28),"0")</f>
        <v>0</v>
      </c>
      <c r="I14" s="7" t="str">
        <f>IF((Enrolment!Z28-Enrolment!Y28)&gt;0,(Enrolment!Z28-Enrolment!Y28),"0")</f>
        <v>0</v>
      </c>
      <c r="J14" s="7" t="str">
        <f>IF((Enrolment!AA28-Enrolment!Z28)&gt;0,(Enrolment!AA28-Enrolment!Z28),"0")</f>
        <v>0</v>
      </c>
      <c r="K14" s="7" t="str">
        <f>IF((Enrolment!AB28-Enrolment!AA28)&gt;0,(Enrolment!AB28-Enrolment!AA28),"0")</f>
        <v>0</v>
      </c>
      <c r="L14" s="7" t="str">
        <f>IF((Enrolment!AC28-Enrolment!AB28)&gt;0,(Enrolment!AC28-Enrolment!AB28),"0")</f>
        <v>0</v>
      </c>
      <c r="M14" s="7" t="str">
        <f>IF((Enrolment!AD28-Enrolment!AC28)&gt;0,(Enrolment!AD28-Enrolment!AC28),"0")</f>
        <v>0</v>
      </c>
      <c r="N14" s="7" t="str">
        <f>IF((Enrolment!AE28-Enrolment!AD28)&gt;0,(Enrolment!AE28-Enrolment!AD28),"0")</f>
        <v>0</v>
      </c>
      <c r="O14" s="7" t="str">
        <f>IF((Enrolment!AF28-Enrolment!AE28)&gt;0,(Enrolment!AF28-Enrolment!AE28),"0")</f>
        <v>0</v>
      </c>
      <c r="P14" s="7" t="str">
        <f>IF((Enrolment!AG28-Enrolment!AF28)&gt;0,(Enrolment!AG28-Enrolment!AF28),"0")</f>
        <v>0</v>
      </c>
    </row>
    <row r="15" spans="1:16" x14ac:dyDescent="0.35">
      <c r="A15" s="10" t="str">
        <f>IF(Inputs!$J$5&gt;2,"Pre-Pri Year 3","")</f>
        <v/>
      </c>
      <c r="B15" s="16" t="str">
        <f>IF(Inputs!$J$5&lt;3,"","5")</f>
        <v/>
      </c>
      <c r="C15" s="54" t="s">
        <v>34</v>
      </c>
      <c r="D15" s="7" t="str">
        <f>IF((Enrolment!U29-Enrolment!T29)&gt;0,(Enrolment!U29-Enrolment!T29),"0")</f>
        <v>0</v>
      </c>
      <c r="E15" s="7" t="str">
        <f>IF((Enrolment!V29-Enrolment!U29)&gt;0,(Enrolment!V29-Enrolment!U29),"0")</f>
        <v>0</v>
      </c>
      <c r="F15" s="7" t="str">
        <f>IF((Enrolment!W29-Enrolment!V29)&gt;0,(Enrolment!W29-Enrolment!V29),"0")</f>
        <v>0</v>
      </c>
      <c r="G15" s="7" t="str">
        <f>IF((Enrolment!X29-Enrolment!W29)&gt;0,(Enrolment!X29-Enrolment!W29),"0")</f>
        <v>0</v>
      </c>
      <c r="H15" s="7" t="str">
        <f>IF((Enrolment!Y29-Enrolment!X29)&gt;0,(Enrolment!Y29-Enrolment!X29),"0")</f>
        <v>0</v>
      </c>
      <c r="I15" s="7" t="str">
        <f>IF((Enrolment!Z29-Enrolment!Y29)&gt;0,(Enrolment!Z29-Enrolment!Y29),"0")</f>
        <v>0</v>
      </c>
      <c r="J15" s="7" t="str">
        <f>IF((Enrolment!AA29-Enrolment!Z29)&gt;0,(Enrolment!AA29-Enrolment!Z29),"0")</f>
        <v>0</v>
      </c>
      <c r="K15" s="7" t="str">
        <f>IF((Enrolment!AB29-Enrolment!AA29)&gt;0,(Enrolment!AB29-Enrolment!AA29),"0")</f>
        <v>0</v>
      </c>
      <c r="L15" s="7" t="str">
        <f>IF((Enrolment!AC29-Enrolment!AB29)&gt;0,(Enrolment!AC29-Enrolment!AB29),"0")</f>
        <v>0</v>
      </c>
      <c r="M15" s="7" t="str">
        <f>IF((Enrolment!AD29-Enrolment!AC29)&gt;0,(Enrolment!AD29-Enrolment!AC29),"0")</f>
        <v>0</v>
      </c>
      <c r="N15" s="7" t="str">
        <f>IF((Enrolment!AE29-Enrolment!AD29)&gt;0,(Enrolment!AE29-Enrolment!AD29),"0")</f>
        <v>0</v>
      </c>
      <c r="O15" s="7" t="str">
        <f>IF((Enrolment!AF29-Enrolment!AE29)&gt;0,(Enrolment!AF29-Enrolment!AE29),"0")</f>
        <v>0</v>
      </c>
      <c r="P15" s="7" t="str">
        <f>IF((Enrolment!AG29-Enrolment!AF29)&gt;0,(Enrolment!AG29-Enrolment!AF29),"0")</f>
        <v>0</v>
      </c>
    </row>
    <row r="17" spans="1:21" x14ac:dyDescent="0.35">
      <c r="A17" s="10" t="s">
        <v>50</v>
      </c>
      <c r="B17" s="10" t="s">
        <v>74</v>
      </c>
      <c r="C17" s="10">
        <f>Inputs!$F$5</f>
        <v>2022</v>
      </c>
      <c r="D17" s="10">
        <f>C17+1</f>
        <v>2023</v>
      </c>
      <c r="E17" s="10">
        <f t="shared" ref="E17:P17" si="2">D17+1</f>
        <v>2024</v>
      </c>
      <c r="F17" s="10">
        <f t="shared" si="2"/>
        <v>2025</v>
      </c>
      <c r="G17" s="10">
        <f t="shared" si="2"/>
        <v>2026</v>
      </c>
      <c r="H17" s="10">
        <f t="shared" si="2"/>
        <v>2027</v>
      </c>
      <c r="I17" s="10">
        <f t="shared" si="2"/>
        <v>2028</v>
      </c>
      <c r="J17" s="10">
        <f t="shared" si="2"/>
        <v>2029</v>
      </c>
      <c r="K17" s="10">
        <f t="shared" si="2"/>
        <v>2030</v>
      </c>
      <c r="L17" s="10">
        <f t="shared" si="2"/>
        <v>2031</v>
      </c>
      <c r="M17" s="10">
        <f t="shared" si="2"/>
        <v>2032</v>
      </c>
      <c r="N17" s="10">
        <f t="shared" si="2"/>
        <v>2033</v>
      </c>
      <c r="O17" s="10">
        <f t="shared" si="2"/>
        <v>2034</v>
      </c>
      <c r="P17" s="10">
        <f t="shared" si="2"/>
        <v>2035</v>
      </c>
    </row>
    <row r="18" spans="1:21" x14ac:dyDescent="0.35">
      <c r="A18" s="10" t="str">
        <f>IF(Inputs!$J$5&gt;1,"Pre-Pri Year 1","Pre-Pri Year")</f>
        <v>Pre-Pri Year</v>
      </c>
      <c r="B18" s="16" t="str">
        <f>IF(Inputs!$J$5&gt;1,"3","3-5")</f>
        <v>3-5</v>
      </c>
      <c r="C18" s="54" t="s">
        <v>34</v>
      </c>
      <c r="D18" s="7">
        <f t="shared" ref="D18:P20" si="3">D8+D13</f>
        <v>27201.859999999986</v>
      </c>
      <c r="E18" s="7">
        <f t="shared" si="3"/>
        <v>31278.028599999976</v>
      </c>
      <c r="F18" s="7">
        <f t="shared" si="3"/>
        <v>35975.886673999979</v>
      </c>
      <c r="G18" s="7">
        <f t="shared" si="3"/>
        <v>41391.857738139966</v>
      </c>
      <c r="H18" s="7">
        <f t="shared" si="3"/>
        <v>47637.553026026551</v>
      </c>
      <c r="I18" s="7">
        <f t="shared" si="3"/>
        <v>54842.196844266233</v>
      </c>
      <c r="J18" s="7">
        <f t="shared" si="3"/>
        <v>63155.443886102614</v>
      </c>
      <c r="K18" s="7">
        <f t="shared" si="3"/>
        <v>72750.652490231674</v>
      </c>
      <c r="L18" s="7">
        <f t="shared" si="3"/>
        <v>83828.688365716487</v>
      </c>
      <c r="M18" s="7">
        <f t="shared" si="3"/>
        <v>96622.345583812741</v>
      </c>
      <c r="N18" s="7">
        <f t="shared" si="3"/>
        <v>111401.48595445545</v>
      </c>
      <c r="O18" s="7">
        <f t="shared" si="3"/>
        <v>128479.01459888875</v>
      </c>
      <c r="P18" s="7">
        <f t="shared" si="3"/>
        <v>148217.82899705862</v>
      </c>
    </row>
    <row r="19" spans="1:21" x14ac:dyDescent="0.35">
      <c r="A19" s="10" t="str">
        <f>IF(Inputs!$J$5&gt;1,"Pre-Pri Year 2","")</f>
        <v/>
      </c>
      <c r="B19" s="16" t="str">
        <f>IF(Inputs!$J$5&gt;1,"4","")</f>
        <v/>
      </c>
      <c r="C19" s="54" t="s">
        <v>34</v>
      </c>
      <c r="D19" s="7">
        <f t="shared" ref="D19:L19" si="4">D9+D14</f>
        <v>0</v>
      </c>
      <c r="E19" s="7">
        <f t="shared" si="4"/>
        <v>0</v>
      </c>
      <c r="F19" s="7">
        <f t="shared" si="4"/>
        <v>0</v>
      </c>
      <c r="G19" s="7">
        <f t="shared" si="4"/>
        <v>0</v>
      </c>
      <c r="H19" s="7">
        <f t="shared" si="4"/>
        <v>0</v>
      </c>
      <c r="I19" s="7">
        <f t="shared" si="4"/>
        <v>0</v>
      </c>
      <c r="J19" s="7">
        <f t="shared" si="4"/>
        <v>0</v>
      </c>
      <c r="K19" s="7">
        <f t="shared" si="4"/>
        <v>0</v>
      </c>
      <c r="L19" s="7">
        <f t="shared" si="4"/>
        <v>0</v>
      </c>
      <c r="M19" s="7">
        <f t="shared" si="3"/>
        <v>0</v>
      </c>
      <c r="N19" s="7">
        <f t="shared" si="3"/>
        <v>0</v>
      </c>
      <c r="O19" s="7">
        <f t="shared" si="3"/>
        <v>0</v>
      </c>
      <c r="P19" s="7">
        <f t="shared" si="3"/>
        <v>0</v>
      </c>
    </row>
    <row r="20" spans="1:21" x14ac:dyDescent="0.35">
      <c r="A20" s="10" t="str">
        <f>IF(Inputs!$J$5&gt;2,"Pre-Pri Year 3","")</f>
        <v/>
      </c>
      <c r="B20" s="16" t="str">
        <f>IF(Inputs!$J$5&lt;3,"","5")</f>
        <v/>
      </c>
      <c r="C20" s="54" t="s">
        <v>34</v>
      </c>
      <c r="D20" s="7">
        <f t="shared" ref="D20:L20" si="5">D10+D15</f>
        <v>0</v>
      </c>
      <c r="E20" s="7">
        <f t="shared" si="5"/>
        <v>0</v>
      </c>
      <c r="F20" s="7">
        <f t="shared" si="5"/>
        <v>0</v>
      </c>
      <c r="G20" s="7">
        <f t="shared" si="5"/>
        <v>0</v>
      </c>
      <c r="H20" s="7">
        <f t="shared" si="5"/>
        <v>0</v>
      </c>
      <c r="I20" s="7">
        <f t="shared" si="5"/>
        <v>0</v>
      </c>
      <c r="J20" s="7">
        <f t="shared" si="5"/>
        <v>0</v>
      </c>
      <c r="K20" s="7">
        <f t="shared" si="5"/>
        <v>0</v>
      </c>
      <c r="L20" s="7">
        <f t="shared" si="5"/>
        <v>0</v>
      </c>
      <c r="M20" s="7">
        <f t="shared" si="3"/>
        <v>0</v>
      </c>
      <c r="N20" s="7">
        <f t="shared" si="3"/>
        <v>0</v>
      </c>
      <c r="O20" s="7">
        <f t="shared" si="3"/>
        <v>0</v>
      </c>
      <c r="P20" s="7">
        <f t="shared" si="3"/>
        <v>0</v>
      </c>
    </row>
    <row r="22" spans="1:21" x14ac:dyDescent="0.35">
      <c r="A22" s="3" t="str">
        <f>"Additional "&amp;Semantics!B8&amp;"s - Public"</f>
        <v>Additional Classrooms - Public</v>
      </c>
      <c r="B22" s="3"/>
    </row>
    <row r="23" spans="1:21" x14ac:dyDescent="0.35">
      <c r="C23" s="28" t="s">
        <v>75</v>
      </c>
    </row>
    <row r="24" spans="1:21" x14ac:dyDescent="0.35">
      <c r="A24" s="10" t="s">
        <v>123</v>
      </c>
      <c r="B24" s="10" t="s">
        <v>73</v>
      </c>
      <c r="C24" s="10">
        <f>Inputs!$F$5</f>
        <v>2022</v>
      </c>
      <c r="D24" s="10">
        <f>C24+1</f>
        <v>2023</v>
      </c>
      <c r="E24" s="10">
        <f t="shared" ref="E24:P24" si="6">D24+1</f>
        <v>2024</v>
      </c>
      <c r="F24" s="10">
        <f t="shared" si="6"/>
        <v>2025</v>
      </c>
      <c r="G24" s="10">
        <f t="shared" si="6"/>
        <v>2026</v>
      </c>
      <c r="H24" s="10">
        <f t="shared" si="6"/>
        <v>2027</v>
      </c>
      <c r="I24" s="10">
        <f t="shared" si="6"/>
        <v>2028</v>
      </c>
      <c r="J24" s="10">
        <f t="shared" si="6"/>
        <v>2029</v>
      </c>
      <c r="K24" s="10">
        <f t="shared" si="6"/>
        <v>2030</v>
      </c>
      <c r="L24" s="10">
        <f t="shared" si="6"/>
        <v>2031</v>
      </c>
      <c r="M24" s="10">
        <f t="shared" si="6"/>
        <v>2032</v>
      </c>
      <c r="N24" s="10">
        <f t="shared" si="6"/>
        <v>2033</v>
      </c>
      <c r="O24" s="10">
        <f t="shared" si="6"/>
        <v>2034</v>
      </c>
      <c r="P24" s="10">
        <f t="shared" si="6"/>
        <v>2035</v>
      </c>
      <c r="R24" s="13" t="s">
        <v>52</v>
      </c>
    </row>
    <row r="25" spans="1:21" x14ac:dyDescent="0.35">
      <c r="A25" s="10" t="str">
        <f>IF(Inputs!$J$5&gt;1,"Pre-Pri Year 1","Pre-Pri Year")</f>
        <v>Pre-Pri Year</v>
      </c>
      <c r="B25" s="16" t="str">
        <f>IF(Inputs!$J$5&gt;1,"Male","Male")</f>
        <v>Male</v>
      </c>
      <c r="C25" s="54">
        <f>Inputs!C76</f>
        <v>822</v>
      </c>
      <c r="D25" s="7">
        <f>D8/$T$25</f>
        <v>456.78966666666628</v>
      </c>
      <c r="E25" s="7">
        <f t="shared" ref="E25:P27" si="7">E8/$T$25</f>
        <v>516.17232333333277</v>
      </c>
      <c r="F25" s="7">
        <f t="shared" si="7"/>
        <v>583.27472536666608</v>
      </c>
      <c r="G25" s="7">
        <f t="shared" si="7"/>
        <v>659.1004396643325</v>
      </c>
      <c r="H25" s="7">
        <f t="shared" si="7"/>
        <v>744.78349682069575</v>
      </c>
      <c r="I25" s="7">
        <f t="shared" si="7"/>
        <v>841.60535140738648</v>
      </c>
      <c r="J25" s="7">
        <f t="shared" si="7"/>
        <v>951.01404709034637</v>
      </c>
      <c r="K25" s="7">
        <f t="shared" si="7"/>
        <v>1074.6458732120916</v>
      </c>
      <c r="L25" s="7">
        <f t="shared" si="7"/>
        <v>1214.3498367296629</v>
      </c>
      <c r="M25" s="7">
        <f t="shared" si="7"/>
        <v>1372.2153155045196</v>
      </c>
      <c r="N25" s="7">
        <f t="shared" si="7"/>
        <v>1550.6033065201054</v>
      </c>
      <c r="O25" s="7">
        <f t="shared" si="7"/>
        <v>1752.1817363677196</v>
      </c>
      <c r="P25" s="7">
        <f t="shared" si="7"/>
        <v>1979.9653620955244</v>
      </c>
      <c r="R25" t="s">
        <v>13</v>
      </c>
      <c r="S25" t="str">
        <f>"1 new "&amp;Semantics!B8&amp;" for"</f>
        <v>1 new Classroom for</v>
      </c>
      <c r="T25" s="80">
        <f>'Policy Decisions'!K36</f>
        <v>30</v>
      </c>
      <c r="U25" t="s">
        <v>53</v>
      </c>
    </row>
    <row r="26" spans="1:21" x14ac:dyDescent="0.35">
      <c r="A26" s="10" t="str">
        <f>IF(Inputs!$J$5&gt;1,"Pre-Pri Year 2","")</f>
        <v/>
      </c>
      <c r="B26" s="16" t="str">
        <f>IF(Inputs!$J$5&gt;1,"Male","")</f>
        <v/>
      </c>
      <c r="C26" s="54">
        <f>Inputs!C77</f>
        <v>0</v>
      </c>
      <c r="D26" s="7">
        <f t="shared" ref="D26:L27" si="8">D9/$T$25</f>
        <v>0</v>
      </c>
      <c r="E26" s="7">
        <f t="shared" si="8"/>
        <v>0</v>
      </c>
      <c r="F26" s="7">
        <f t="shared" si="8"/>
        <v>0</v>
      </c>
      <c r="G26" s="7">
        <f t="shared" si="8"/>
        <v>0</v>
      </c>
      <c r="H26" s="7">
        <f t="shared" si="8"/>
        <v>0</v>
      </c>
      <c r="I26" s="7">
        <f t="shared" si="8"/>
        <v>0</v>
      </c>
      <c r="J26" s="7">
        <f t="shared" si="8"/>
        <v>0</v>
      </c>
      <c r="K26" s="7">
        <f t="shared" si="8"/>
        <v>0</v>
      </c>
      <c r="L26" s="7">
        <f t="shared" si="8"/>
        <v>0</v>
      </c>
      <c r="M26" s="7">
        <f t="shared" si="7"/>
        <v>0</v>
      </c>
      <c r="N26" s="7">
        <f t="shared" si="7"/>
        <v>0</v>
      </c>
      <c r="O26" s="7">
        <f t="shared" si="7"/>
        <v>0</v>
      </c>
      <c r="P26" s="7">
        <f t="shared" si="7"/>
        <v>0</v>
      </c>
      <c r="R26" t="s">
        <v>14</v>
      </c>
      <c r="S26" t="str">
        <f>"1 new "&amp;Semantics!B8&amp;" for"</f>
        <v>1 new Classroom for</v>
      </c>
      <c r="T26" s="80">
        <f>'Policy Decisions'!K37</f>
        <v>30</v>
      </c>
      <c r="U26" t="s">
        <v>53</v>
      </c>
    </row>
    <row r="27" spans="1:21" x14ac:dyDescent="0.35">
      <c r="A27" s="10" t="str">
        <f>IF(Inputs!$J$5=3,"Pre-Pri Year 3","")</f>
        <v/>
      </c>
      <c r="B27" s="16" t="str">
        <f>IF(Inputs!$J$5=3,"Male","")</f>
        <v/>
      </c>
      <c r="C27" s="54">
        <f>Inputs!C78</f>
        <v>0</v>
      </c>
      <c r="D27" s="7">
        <f t="shared" si="8"/>
        <v>0</v>
      </c>
      <c r="E27" s="7">
        <f t="shared" si="8"/>
        <v>0</v>
      </c>
      <c r="F27" s="7">
        <f t="shared" si="8"/>
        <v>0</v>
      </c>
      <c r="G27" s="7">
        <f t="shared" si="8"/>
        <v>0</v>
      </c>
      <c r="H27" s="7">
        <f t="shared" si="8"/>
        <v>0</v>
      </c>
      <c r="I27" s="7">
        <f t="shared" si="8"/>
        <v>0</v>
      </c>
      <c r="J27" s="7">
        <f t="shared" si="8"/>
        <v>0</v>
      </c>
      <c r="K27" s="7">
        <f t="shared" si="8"/>
        <v>0</v>
      </c>
      <c r="L27" s="7">
        <f t="shared" si="8"/>
        <v>0</v>
      </c>
      <c r="M27" s="7">
        <f t="shared" si="7"/>
        <v>0</v>
      </c>
      <c r="N27" s="7">
        <f t="shared" si="7"/>
        <v>0</v>
      </c>
      <c r="O27" s="7">
        <f t="shared" si="7"/>
        <v>0</v>
      </c>
      <c r="P27" s="7">
        <f t="shared" si="7"/>
        <v>0</v>
      </c>
    </row>
    <row r="28" spans="1:21" x14ac:dyDescent="0.35">
      <c r="A28" s="10" t="str">
        <f>IF(Inputs!$J$5&gt;1,"Pre-Pri Year 1","Pre-Pri Year")</f>
        <v>Pre-Pri Year</v>
      </c>
      <c r="B28" s="16" t="str">
        <f>IF(Inputs!$J$5&gt;1,"Female","Female")</f>
        <v>Female</v>
      </c>
      <c r="C28" s="54">
        <f>Inputs!C79</f>
        <v>608</v>
      </c>
      <c r="D28" s="7">
        <f>D13/$T$26</f>
        <v>449.93899999999996</v>
      </c>
      <c r="E28" s="7">
        <f t="shared" ref="E28:P30" si="9">E13/$T$26</f>
        <v>526.42862999999977</v>
      </c>
      <c r="F28" s="7">
        <f t="shared" si="9"/>
        <v>615.9214970999999</v>
      </c>
      <c r="G28" s="7">
        <f t="shared" si="9"/>
        <v>720.62815160699972</v>
      </c>
      <c r="H28" s="7">
        <f t="shared" si="9"/>
        <v>843.13493738018929</v>
      </c>
      <c r="I28" s="7">
        <f t="shared" si="9"/>
        <v>986.46787673482129</v>
      </c>
      <c r="J28" s="7">
        <f t="shared" si="9"/>
        <v>1154.1674157797408</v>
      </c>
      <c r="K28" s="7">
        <f t="shared" si="9"/>
        <v>1350.3758764622976</v>
      </c>
      <c r="L28" s="7">
        <f t="shared" si="9"/>
        <v>1579.9397754608867</v>
      </c>
      <c r="M28" s="7">
        <f t="shared" si="9"/>
        <v>1848.5295372892385</v>
      </c>
      <c r="N28" s="7">
        <f t="shared" si="9"/>
        <v>2162.7795586284096</v>
      </c>
      <c r="O28" s="7">
        <f t="shared" si="9"/>
        <v>2530.4520835952385</v>
      </c>
      <c r="P28" s="7">
        <f t="shared" si="9"/>
        <v>2960.6289378064298</v>
      </c>
    </row>
    <row r="29" spans="1:21" x14ac:dyDescent="0.35">
      <c r="A29" s="10" t="str">
        <f>IF(Inputs!$J$5&gt;1,"Pre-Pri Year 2","")</f>
        <v/>
      </c>
      <c r="B29" s="16" t="str">
        <f>IF(Inputs!$J$5&gt;1,"Female","")</f>
        <v/>
      </c>
      <c r="C29" s="54">
        <f>Inputs!C80</f>
        <v>0</v>
      </c>
      <c r="D29" s="7">
        <f t="shared" ref="D29:L30" si="10">D14/$T$26</f>
        <v>0</v>
      </c>
      <c r="E29" s="7">
        <f t="shared" si="10"/>
        <v>0</v>
      </c>
      <c r="F29" s="7">
        <f t="shared" si="10"/>
        <v>0</v>
      </c>
      <c r="G29" s="7">
        <f t="shared" si="10"/>
        <v>0</v>
      </c>
      <c r="H29" s="7">
        <f t="shared" si="10"/>
        <v>0</v>
      </c>
      <c r="I29" s="7">
        <f t="shared" si="10"/>
        <v>0</v>
      </c>
      <c r="J29" s="7">
        <f t="shared" si="10"/>
        <v>0</v>
      </c>
      <c r="K29" s="7">
        <f t="shared" si="10"/>
        <v>0</v>
      </c>
      <c r="L29" s="7">
        <f t="shared" si="10"/>
        <v>0</v>
      </c>
      <c r="M29" s="7">
        <f t="shared" si="9"/>
        <v>0</v>
      </c>
      <c r="N29" s="7">
        <f t="shared" si="9"/>
        <v>0</v>
      </c>
      <c r="O29" s="7">
        <f t="shared" si="9"/>
        <v>0</v>
      </c>
      <c r="P29" s="7">
        <f t="shared" si="9"/>
        <v>0</v>
      </c>
    </row>
    <row r="30" spans="1:21" x14ac:dyDescent="0.35">
      <c r="A30" s="10" t="str">
        <f>IF(Inputs!$J$5=3,"Pre-Pri Year 3","")</f>
        <v/>
      </c>
      <c r="B30" s="16" t="str">
        <f>IF(Inputs!$J$5=3,"Female","")</f>
        <v/>
      </c>
      <c r="C30" s="54">
        <f>Inputs!C81</f>
        <v>0</v>
      </c>
      <c r="D30" s="7">
        <f t="shared" si="10"/>
        <v>0</v>
      </c>
      <c r="E30" s="7">
        <f t="shared" si="10"/>
        <v>0</v>
      </c>
      <c r="F30" s="7">
        <f t="shared" si="10"/>
        <v>0</v>
      </c>
      <c r="G30" s="7">
        <f t="shared" si="10"/>
        <v>0</v>
      </c>
      <c r="H30" s="7">
        <f t="shared" si="10"/>
        <v>0</v>
      </c>
      <c r="I30" s="7">
        <f t="shared" si="10"/>
        <v>0</v>
      </c>
      <c r="J30" s="7">
        <f t="shared" si="10"/>
        <v>0</v>
      </c>
      <c r="K30" s="7">
        <f t="shared" si="10"/>
        <v>0</v>
      </c>
      <c r="L30" s="7">
        <f t="shared" si="10"/>
        <v>0</v>
      </c>
      <c r="M30" s="7">
        <f t="shared" si="9"/>
        <v>0</v>
      </c>
      <c r="N30" s="7">
        <f t="shared" si="9"/>
        <v>0</v>
      </c>
      <c r="O30" s="7">
        <f t="shared" si="9"/>
        <v>0</v>
      </c>
      <c r="P30" s="7">
        <f t="shared" si="9"/>
        <v>0</v>
      </c>
    </row>
    <row r="31" spans="1:21" x14ac:dyDescent="0.35">
      <c r="A31" s="10" t="str">
        <f>IF(Inputs!$J$5&gt;1,"Pre-Pri Year 1","Pre-Pri Year")</f>
        <v>Pre-Pri Year</v>
      </c>
      <c r="B31" s="16" t="str">
        <f>IF(Inputs!$J$5&gt;1,"Total","Total")</f>
        <v>Total</v>
      </c>
      <c r="C31" s="54">
        <f>C25+C28</f>
        <v>1430</v>
      </c>
      <c r="D31" s="19">
        <f>D25+D28</f>
        <v>906.72866666666619</v>
      </c>
      <c r="E31" s="19">
        <f t="shared" ref="E31:P33" si="11">E25+E28</f>
        <v>1042.6009533333327</v>
      </c>
      <c r="F31" s="19">
        <f t="shared" si="11"/>
        <v>1199.1962224666659</v>
      </c>
      <c r="G31" s="19">
        <f t="shared" si="11"/>
        <v>1379.7285912713323</v>
      </c>
      <c r="H31" s="19">
        <f t="shared" si="11"/>
        <v>1587.918434200885</v>
      </c>
      <c r="I31" s="19">
        <f t="shared" si="11"/>
        <v>1828.0732281422079</v>
      </c>
      <c r="J31" s="19">
        <f t="shared" si="11"/>
        <v>2105.1814628700872</v>
      </c>
      <c r="K31" s="19">
        <f t="shared" si="11"/>
        <v>2425.021749674389</v>
      </c>
      <c r="L31" s="19">
        <f t="shared" si="11"/>
        <v>2794.2896121905496</v>
      </c>
      <c r="M31" s="19">
        <f t="shared" si="11"/>
        <v>3220.7448527937581</v>
      </c>
      <c r="N31" s="19">
        <f t="shared" si="11"/>
        <v>3713.3828651485151</v>
      </c>
      <c r="O31" s="19">
        <f t="shared" si="11"/>
        <v>4282.6338199629581</v>
      </c>
      <c r="P31" s="19">
        <f t="shared" si="11"/>
        <v>4940.5942999019544</v>
      </c>
    </row>
    <row r="32" spans="1:21" x14ac:dyDescent="0.35">
      <c r="A32" s="10" t="str">
        <f>IF(Inputs!$J$5&gt;1,"Pre-Pri Year 2","")</f>
        <v/>
      </c>
      <c r="B32" s="16" t="str">
        <f>IF(Inputs!$J$5&gt;1,"Total","Total")</f>
        <v>Total</v>
      </c>
      <c r="C32" s="54">
        <f t="shared" ref="C32:D33" si="12">C26+C29</f>
        <v>0</v>
      </c>
      <c r="D32" s="19">
        <f t="shared" si="12"/>
        <v>0</v>
      </c>
      <c r="E32" s="19">
        <f t="shared" si="11"/>
        <v>0</v>
      </c>
      <c r="F32" s="19">
        <f t="shared" si="11"/>
        <v>0</v>
      </c>
      <c r="G32" s="19">
        <f t="shared" si="11"/>
        <v>0</v>
      </c>
      <c r="H32" s="19">
        <f t="shared" si="11"/>
        <v>0</v>
      </c>
      <c r="I32" s="19">
        <f t="shared" si="11"/>
        <v>0</v>
      </c>
      <c r="J32" s="19">
        <f t="shared" si="11"/>
        <v>0</v>
      </c>
      <c r="K32" s="19">
        <f t="shared" si="11"/>
        <v>0</v>
      </c>
      <c r="L32" s="19">
        <f t="shared" si="11"/>
        <v>0</v>
      </c>
      <c r="M32" s="19">
        <f t="shared" si="11"/>
        <v>0</v>
      </c>
      <c r="N32" s="19">
        <f t="shared" si="11"/>
        <v>0</v>
      </c>
      <c r="O32" s="19">
        <f t="shared" si="11"/>
        <v>0</v>
      </c>
      <c r="P32" s="19">
        <f t="shared" si="11"/>
        <v>0</v>
      </c>
    </row>
    <row r="33" spans="1:21" x14ac:dyDescent="0.35">
      <c r="A33" s="10" t="str">
        <f>IF(Inputs!$J$5=3,"Pre-Pri Year 3","")</f>
        <v/>
      </c>
      <c r="B33" s="16" t="str">
        <f>IF(Inputs!$J$5&gt;1,"Total","Total")</f>
        <v>Total</v>
      </c>
      <c r="C33" s="54">
        <f t="shared" si="12"/>
        <v>0</v>
      </c>
      <c r="D33" s="19">
        <f t="shared" si="12"/>
        <v>0</v>
      </c>
      <c r="E33" s="19">
        <f t="shared" si="11"/>
        <v>0</v>
      </c>
      <c r="F33" s="19">
        <f t="shared" si="11"/>
        <v>0</v>
      </c>
      <c r="G33" s="19">
        <f t="shared" si="11"/>
        <v>0</v>
      </c>
      <c r="H33" s="19">
        <f t="shared" si="11"/>
        <v>0</v>
      </c>
      <c r="I33" s="19">
        <f t="shared" si="11"/>
        <v>0</v>
      </c>
      <c r="J33" s="19">
        <f t="shared" si="11"/>
        <v>0</v>
      </c>
      <c r="K33" s="19">
        <f t="shared" si="11"/>
        <v>0</v>
      </c>
      <c r="L33" s="19">
        <f t="shared" si="11"/>
        <v>0</v>
      </c>
      <c r="M33" s="19">
        <f t="shared" si="11"/>
        <v>0</v>
      </c>
      <c r="N33" s="19">
        <f t="shared" si="11"/>
        <v>0</v>
      </c>
      <c r="O33" s="19">
        <f t="shared" si="11"/>
        <v>0</v>
      </c>
      <c r="P33" s="19">
        <f t="shared" si="11"/>
        <v>0</v>
      </c>
    </row>
    <row r="34" spans="1:21" x14ac:dyDescent="0.35">
      <c r="A34" s="10" t="s">
        <v>72</v>
      </c>
      <c r="B34" s="16" t="s">
        <v>13</v>
      </c>
      <c r="C34" s="54">
        <f>C25+C26+C27</f>
        <v>822</v>
      </c>
      <c r="D34" s="29">
        <f>D25+D26+D27</f>
        <v>456.78966666666628</v>
      </c>
      <c r="E34" s="29">
        <f t="shared" ref="E34:P34" si="13">E25+E26+E27</f>
        <v>516.17232333333277</v>
      </c>
      <c r="F34" s="29">
        <f t="shared" si="13"/>
        <v>583.27472536666608</v>
      </c>
      <c r="G34" s="29">
        <f t="shared" si="13"/>
        <v>659.1004396643325</v>
      </c>
      <c r="H34" s="29">
        <f t="shared" si="13"/>
        <v>744.78349682069575</v>
      </c>
      <c r="I34" s="29">
        <f t="shared" si="13"/>
        <v>841.60535140738648</v>
      </c>
      <c r="J34" s="29">
        <f t="shared" si="13"/>
        <v>951.01404709034637</v>
      </c>
      <c r="K34" s="29">
        <f t="shared" si="13"/>
        <v>1074.6458732120916</v>
      </c>
      <c r="L34" s="29">
        <f t="shared" si="13"/>
        <v>1214.3498367296629</v>
      </c>
      <c r="M34" s="29">
        <f t="shared" si="13"/>
        <v>1372.2153155045196</v>
      </c>
      <c r="N34" s="29">
        <f t="shared" si="13"/>
        <v>1550.6033065201054</v>
      </c>
      <c r="O34" s="29">
        <f t="shared" si="13"/>
        <v>1752.1817363677196</v>
      </c>
      <c r="P34" s="29">
        <f t="shared" si="13"/>
        <v>1979.9653620955244</v>
      </c>
    </row>
    <row r="35" spans="1:21" x14ac:dyDescent="0.35">
      <c r="A35" s="10" t="s">
        <v>72</v>
      </c>
      <c r="B35" s="16" t="s">
        <v>14</v>
      </c>
      <c r="C35" s="54">
        <f>C28+C29+C30</f>
        <v>608</v>
      </c>
      <c r="D35" s="29">
        <f>D28+D29+D30</f>
        <v>449.93899999999996</v>
      </c>
      <c r="E35" s="29">
        <f t="shared" ref="E35:P35" si="14">E28+E29+E30</f>
        <v>526.42862999999977</v>
      </c>
      <c r="F35" s="29">
        <f t="shared" si="14"/>
        <v>615.9214970999999</v>
      </c>
      <c r="G35" s="29">
        <f t="shared" si="14"/>
        <v>720.62815160699972</v>
      </c>
      <c r="H35" s="29">
        <f t="shared" si="14"/>
        <v>843.13493738018929</v>
      </c>
      <c r="I35" s="29">
        <f t="shared" si="14"/>
        <v>986.46787673482129</v>
      </c>
      <c r="J35" s="29">
        <f t="shared" si="14"/>
        <v>1154.1674157797408</v>
      </c>
      <c r="K35" s="29">
        <f t="shared" si="14"/>
        <v>1350.3758764622976</v>
      </c>
      <c r="L35" s="29">
        <f t="shared" si="14"/>
        <v>1579.9397754608867</v>
      </c>
      <c r="M35" s="29">
        <f t="shared" si="14"/>
        <v>1848.5295372892385</v>
      </c>
      <c r="N35" s="29">
        <f t="shared" si="14"/>
        <v>2162.7795586284096</v>
      </c>
      <c r="O35" s="29">
        <f t="shared" si="14"/>
        <v>2530.4520835952385</v>
      </c>
      <c r="P35" s="29">
        <f t="shared" si="14"/>
        <v>2960.6289378064298</v>
      </c>
    </row>
    <row r="36" spans="1:21" x14ac:dyDescent="0.35">
      <c r="A36" s="10" t="s">
        <v>72</v>
      </c>
      <c r="B36" s="16" t="s">
        <v>18</v>
      </c>
      <c r="C36" s="54">
        <f>C31+C32+C33</f>
        <v>1430</v>
      </c>
      <c r="D36" s="29">
        <f>D31+D32+D33</f>
        <v>906.72866666666619</v>
      </c>
      <c r="E36" s="29">
        <f t="shared" ref="E36:P36" si="15">E31+E32+E33</f>
        <v>1042.6009533333327</v>
      </c>
      <c r="F36" s="29">
        <f t="shared" si="15"/>
        <v>1199.1962224666659</v>
      </c>
      <c r="G36" s="29">
        <f t="shared" si="15"/>
        <v>1379.7285912713323</v>
      </c>
      <c r="H36" s="29">
        <f t="shared" si="15"/>
        <v>1587.918434200885</v>
      </c>
      <c r="I36" s="29">
        <f t="shared" si="15"/>
        <v>1828.0732281422079</v>
      </c>
      <c r="J36" s="29">
        <f t="shared" si="15"/>
        <v>2105.1814628700872</v>
      </c>
      <c r="K36" s="29">
        <f t="shared" si="15"/>
        <v>2425.021749674389</v>
      </c>
      <c r="L36" s="29">
        <f t="shared" si="15"/>
        <v>2794.2896121905496</v>
      </c>
      <c r="M36" s="29">
        <f t="shared" si="15"/>
        <v>3220.7448527937581</v>
      </c>
      <c r="N36" s="29">
        <f t="shared" si="15"/>
        <v>3713.3828651485151</v>
      </c>
      <c r="O36" s="29">
        <f t="shared" si="15"/>
        <v>4282.6338199629581</v>
      </c>
      <c r="P36" s="29">
        <f t="shared" si="15"/>
        <v>4940.5942999019544</v>
      </c>
    </row>
    <row r="38" spans="1:21" x14ac:dyDescent="0.35">
      <c r="A38" s="13" t="s">
        <v>20</v>
      </c>
    </row>
    <row r="39" spans="1:21" x14ac:dyDescent="0.35">
      <c r="A39" t="str">
        <f>"An ECE "&amp;Semantics!B8&amp;" is a permanent structure, mainly concreted with electricity and good ventilation, and will have adequate space for at least 40 students"</f>
        <v>An ECE Classroom is a permanent structure, mainly concreted with electricity and good ventilation, and will have adequate space for at least 40 students</v>
      </c>
    </row>
    <row r="41" spans="1:21" x14ac:dyDescent="0.35">
      <c r="A41" s="3" t="str">
        <f>"Existing "&amp;Semantics!B8&amp;"s Gap - Public"</f>
        <v>Existing Classrooms Gap - Public</v>
      </c>
      <c r="B41" s="3"/>
    </row>
    <row r="42" spans="1:21" x14ac:dyDescent="0.35">
      <c r="C42" s="28" t="s">
        <v>76</v>
      </c>
    </row>
    <row r="43" spans="1:21" x14ac:dyDescent="0.35">
      <c r="A43" s="10" t="s">
        <v>123</v>
      </c>
      <c r="B43" s="10" t="s">
        <v>73</v>
      </c>
      <c r="C43" s="10">
        <f>Inputs!$F$5</f>
        <v>2022</v>
      </c>
      <c r="D43" s="10">
        <f>C43+1</f>
        <v>2023</v>
      </c>
      <c r="E43" s="10">
        <f t="shared" ref="E43:P43" si="16">D43+1</f>
        <v>2024</v>
      </c>
      <c r="F43" s="10">
        <f t="shared" si="16"/>
        <v>2025</v>
      </c>
      <c r="G43" s="10">
        <f t="shared" si="16"/>
        <v>2026</v>
      </c>
      <c r="H43" s="10">
        <f t="shared" si="16"/>
        <v>2027</v>
      </c>
      <c r="I43" s="10">
        <f t="shared" si="16"/>
        <v>2028</v>
      </c>
      <c r="J43" s="10">
        <f t="shared" si="16"/>
        <v>2029</v>
      </c>
      <c r="K43" s="10">
        <f t="shared" si="16"/>
        <v>2030</v>
      </c>
      <c r="L43" s="10">
        <f t="shared" si="16"/>
        <v>2031</v>
      </c>
      <c r="M43" s="10">
        <f t="shared" si="16"/>
        <v>2032</v>
      </c>
      <c r="N43" s="10">
        <f t="shared" si="16"/>
        <v>2033</v>
      </c>
      <c r="O43" s="10">
        <f t="shared" si="16"/>
        <v>2034</v>
      </c>
      <c r="P43" s="10">
        <f t="shared" si="16"/>
        <v>2035</v>
      </c>
      <c r="R43" s="13" t="s">
        <v>52</v>
      </c>
    </row>
    <row r="44" spans="1:21" x14ac:dyDescent="0.35">
      <c r="A44" s="10" t="str">
        <f>IF(Inputs!$J$5&gt;1,"Pre-Pri Year 1","Pre-Pri Year")</f>
        <v>Pre-Pri Year</v>
      </c>
      <c r="B44" s="16" t="str">
        <f>IF(Inputs!$J$5&gt;1,"Male","Male")</f>
        <v>Male</v>
      </c>
      <c r="C44" s="54">
        <f>Inputs!D76+Inputs!I76</f>
        <v>2948</v>
      </c>
      <c r="D44" s="7">
        <f>IF($T$44&gt;0,$C$44/$T$44,"0")</f>
        <v>294.8</v>
      </c>
      <c r="E44" s="7">
        <f>IF($T$44&gt;1,$C$44/$T$44,"0")</f>
        <v>294.8</v>
      </c>
      <c r="F44" s="7">
        <f>IF($T$44&gt;2,$C$44/$T$44,"0")</f>
        <v>294.8</v>
      </c>
      <c r="G44" s="7">
        <f>IF($T$44&gt;3,$C$44/$T$44,"0")</f>
        <v>294.8</v>
      </c>
      <c r="H44" s="7">
        <f>IF($T$44&gt;4,$C$44/$T$44,"0")</f>
        <v>294.8</v>
      </c>
      <c r="I44" s="7">
        <f>IF($T$44&gt;5,$C$44/$T$44,"0")</f>
        <v>294.8</v>
      </c>
      <c r="J44" s="7">
        <f>IF($T$44&gt;6,$C$44/$T$44,"0")</f>
        <v>294.8</v>
      </c>
      <c r="K44" s="7">
        <f>IF($T$44&gt;7,$C$44/$T$44,"0")</f>
        <v>294.8</v>
      </c>
      <c r="L44" s="7">
        <f>IF($T$44&gt;8,$C$44/$T$44,"0")</f>
        <v>294.8</v>
      </c>
      <c r="M44" s="7">
        <f>IF($T$44&gt;9,$C$44/$T$44,"0")</f>
        <v>294.8</v>
      </c>
      <c r="N44" s="7" t="str">
        <f>IF($T$44&gt;10,$C$44/$T$44,"0")</f>
        <v>0</v>
      </c>
      <c r="O44" s="7" t="str">
        <f>IF($T$44&gt;11,$C$44/$T$44,"0")</f>
        <v>0</v>
      </c>
      <c r="P44" s="7" t="str">
        <f>IF($T$44&gt;12,$C$44/$T$44,"0")</f>
        <v>0</v>
      </c>
      <c r="R44" t="s">
        <v>13</v>
      </c>
      <c r="S44" t="s">
        <v>54</v>
      </c>
      <c r="T44" s="79">
        <f>'Policy Decisions'!K41</f>
        <v>10</v>
      </c>
      <c r="U44" t="s">
        <v>24</v>
      </c>
    </row>
    <row r="45" spans="1:21" x14ac:dyDescent="0.35">
      <c r="A45" s="10" t="str">
        <f>IF(Inputs!$J$5&gt;1,"Pre-Pri Year 2","")</f>
        <v/>
      </c>
      <c r="B45" s="16" t="str">
        <f>IF(Inputs!$J$5&gt;1,"Male","")</f>
        <v/>
      </c>
      <c r="C45" s="54">
        <f>Inputs!D77+Inputs!I77</f>
        <v>0</v>
      </c>
      <c r="D45" s="7">
        <f>IF($T$46&gt;0,$C$45/$T$46,"0")</f>
        <v>0</v>
      </c>
      <c r="E45" s="7">
        <f>IF($T$46&gt;1,$C$45/$T$46,"0")</f>
        <v>0</v>
      </c>
      <c r="F45" s="7">
        <f>IF($T$46&gt;2,$C$45/$T$46,"0")</f>
        <v>0</v>
      </c>
      <c r="G45" s="7">
        <f>IF($T$46&gt;3,$C$45/$T$46,"0")</f>
        <v>0</v>
      </c>
      <c r="H45" s="7">
        <f>IF($T$46&gt;4,$C$45/$T$46,"0")</f>
        <v>0</v>
      </c>
      <c r="I45" s="7">
        <f>IF($T$46&gt;5,$C$45/$T$46,"0")</f>
        <v>0</v>
      </c>
      <c r="J45" s="7">
        <f>IF($T$46&gt;6,$C$45/$T$46,"0")</f>
        <v>0</v>
      </c>
      <c r="K45" s="7">
        <f>IF($T$46&gt;7,$C$45/$T$46,"0")</f>
        <v>0</v>
      </c>
      <c r="L45" s="7">
        <f>IF($T$46&gt;8,$C$45/$T$46,"0")</f>
        <v>0</v>
      </c>
      <c r="M45" s="7">
        <f>IF($T$46&gt;9,$C$45/$T$46,"0")</f>
        <v>0</v>
      </c>
      <c r="N45" s="7" t="str">
        <f>IF($T$46&gt;10,$C$45/$T$46,"0")</f>
        <v>0</v>
      </c>
      <c r="O45" s="7" t="str">
        <f>IF($T$46&gt;11,$C$45/$T$46,"0")</f>
        <v>0</v>
      </c>
      <c r="P45" s="7" t="str">
        <f>IF($T$46&gt;12,$C$45/$T$46,"0")</f>
        <v>0</v>
      </c>
      <c r="R45" t="s">
        <v>14</v>
      </c>
      <c r="S45" t="s">
        <v>54</v>
      </c>
      <c r="T45" s="79">
        <f>'Policy Decisions'!K42</f>
        <v>10</v>
      </c>
      <c r="U45" t="s">
        <v>24</v>
      </c>
    </row>
    <row r="46" spans="1:21" x14ac:dyDescent="0.35">
      <c r="A46" s="10" t="str">
        <f>IF(Inputs!$J$5=3,"Pre-Pri Year 3","")</f>
        <v/>
      </c>
      <c r="B46" s="16" t="str">
        <f>IF(Inputs!$J$5=3,"Male","")</f>
        <v/>
      </c>
      <c r="C46" s="54">
        <f>Inputs!D78+Inputs!I78</f>
        <v>0</v>
      </c>
      <c r="D46" s="7">
        <f>IF($T$48&gt;0,$C$46/$T$48,"0")</f>
        <v>0</v>
      </c>
      <c r="E46" s="7">
        <f>IF($T$48&gt;1,$C$46/$T$48,"0")</f>
        <v>0</v>
      </c>
      <c r="F46" s="7">
        <f>IF($T$48&gt;2,$C$46/$T$48,"0")</f>
        <v>0</v>
      </c>
      <c r="G46" s="7">
        <f>IF($T$48&gt;3,$C$46/$T$48,"0")</f>
        <v>0</v>
      </c>
      <c r="H46" s="7">
        <f>IF($T$48&gt;4,$C$46/$T$48,"0")</f>
        <v>0</v>
      </c>
      <c r="I46" s="7">
        <f>IF($T$48&gt;5,$C$46/$T$48,"0")</f>
        <v>0</v>
      </c>
      <c r="J46" s="7">
        <f>IF($T$48&gt;6,$C$46/$T$48,"0")</f>
        <v>0</v>
      </c>
      <c r="K46" s="7">
        <f>IF($T$48&gt;7,$C$46/$T$48,"0")</f>
        <v>0</v>
      </c>
      <c r="L46" s="7">
        <f>IF($T$48&gt;8,$C$46/$T$48,"0")</f>
        <v>0</v>
      </c>
      <c r="M46" s="7">
        <f>IF($T$48&gt;9,$C$46/$T$48,"0")</f>
        <v>0</v>
      </c>
      <c r="N46" s="7" t="str">
        <f>IF($T$48&gt;10,$C$46/$T$48,"0")</f>
        <v>0</v>
      </c>
      <c r="O46" s="7" t="str">
        <f>IF($T$48&gt;11,$C$46/$T$48,"0")</f>
        <v>0</v>
      </c>
      <c r="P46" s="7" t="str">
        <f>IF($T$48&gt;12,$C$46/$T$48,"0")</f>
        <v>0</v>
      </c>
      <c r="R46" t="s">
        <v>13</v>
      </c>
      <c r="S46" t="s">
        <v>54</v>
      </c>
      <c r="T46" s="79">
        <f>'Policy Decisions'!K43</f>
        <v>10</v>
      </c>
      <c r="U46" t="s">
        <v>25</v>
      </c>
    </row>
    <row r="47" spans="1:21" x14ac:dyDescent="0.35">
      <c r="A47" s="10" t="str">
        <f>IF(Inputs!$J$5&gt;1,"Pre-Pri Year 1","Pre-Pri Year")</f>
        <v>Pre-Pri Year</v>
      </c>
      <c r="B47" s="16" t="str">
        <f>IF(Inputs!$J$5&gt;1,"Female","Female")</f>
        <v>Female</v>
      </c>
      <c r="C47" s="54">
        <f>Inputs!D79+Inputs!I79</f>
        <v>3162</v>
      </c>
      <c r="D47" s="7">
        <f>IF($T$45&gt;0,$C$47/$T$45,"0")</f>
        <v>316.2</v>
      </c>
      <c r="E47" s="7">
        <f>IF($T$45&gt;1,$C$47/$T$45,"0")</f>
        <v>316.2</v>
      </c>
      <c r="F47" s="7">
        <f>IF($T$45&gt;2,$C$47/$T$45,"0")</f>
        <v>316.2</v>
      </c>
      <c r="G47" s="7">
        <f>IF($T$45&gt;3,$C$47/$T$45,"0")</f>
        <v>316.2</v>
      </c>
      <c r="H47" s="7">
        <f>IF($T$45&gt;4,$C$47/$T$45,"0")</f>
        <v>316.2</v>
      </c>
      <c r="I47" s="7">
        <f>IF($T$45&gt;5,$C$47/$T$45,"0")</f>
        <v>316.2</v>
      </c>
      <c r="J47" s="7">
        <f>IF($T$45&gt;6,$C$47/$T$45,"0")</f>
        <v>316.2</v>
      </c>
      <c r="K47" s="7">
        <f>IF($T$45&gt;7,$C$47/$T$45,"0")</f>
        <v>316.2</v>
      </c>
      <c r="L47" s="7">
        <f>IF($T$45&gt;8,$C$47/$T$45,"0")</f>
        <v>316.2</v>
      </c>
      <c r="M47" s="7">
        <f>IF($T$45&gt;9,$C$47/$T$45,"0")</f>
        <v>316.2</v>
      </c>
      <c r="N47" s="7" t="str">
        <f>IF($T$45&gt;10,$C$47/$T$45,"0")</f>
        <v>0</v>
      </c>
      <c r="O47" s="7" t="str">
        <f>IF($T$45&gt;11,$C$47/$T$45,"0")</f>
        <v>0</v>
      </c>
      <c r="P47" s="7" t="str">
        <f>IF($T$45&gt;12,$C$47/$T$45,"0")</f>
        <v>0</v>
      </c>
      <c r="R47" t="s">
        <v>14</v>
      </c>
      <c r="S47" t="s">
        <v>54</v>
      </c>
      <c r="T47" s="79">
        <f>'Policy Decisions'!K44</f>
        <v>10</v>
      </c>
      <c r="U47" t="s">
        <v>25</v>
      </c>
    </row>
    <row r="48" spans="1:21" x14ac:dyDescent="0.35">
      <c r="A48" s="10" t="str">
        <f>IF(Inputs!$J$5&gt;1,"Pre-Pri Year 2","")</f>
        <v/>
      </c>
      <c r="B48" s="16" t="str">
        <f>IF(Inputs!$J$5&gt;1,"Female","")</f>
        <v/>
      </c>
      <c r="C48" s="54">
        <f>Inputs!D80+Inputs!I80</f>
        <v>0</v>
      </c>
      <c r="D48" s="7">
        <f>IF($T$47&gt;0,$C$48/$T$47,"0")</f>
        <v>0</v>
      </c>
      <c r="E48" s="7">
        <f>IF($T$47&gt;1,$C$48/$T$47,"0")</f>
        <v>0</v>
      </c>
      <c r="F48" s="7">
        <f>IF($T$47&gt;2,$C$48/$T$47,"0")</f>
        <v>0</v>
      </c>
      <c r="G48" s="7">
        <f>IF($T$47&gt;3,$C$48/$T$47,"0")</f>
        <v>0</v>
      </c>
      <c r="H48" s="7">
        <f>IF($T$47&gt;4,$C$48/$T$47,"0")</f>
        <v>0</v>
      </c>
      <c r="I48" s="7">
        <f>IF($T$47&gt;5,$C$48/$T$47,"0")</f>
        <v>0</v>
      </c>
      <c r="J48" s="7">
        <f>IF($T$47&gt;6,$C$48/$T$47,"0")</f>
        <v>0</v>
      </c>
      <c r="K48" s="7">
        <f>IF($T$47&gt;7,$C$48/$T$47,"0")</f>
        <v>0</v>
      </c>
      <c r="L48" s="7">
        <f>IF($T$47&gt;8,$C$48/$T$47,"0")</f>
        <v>0</v>
      </c>
      <c r="M48" s="7">
        <f>IF($T$47&gt;9,$C$48/$T$47,"0")</f>
        <v>0</v>
      </c>
      <c r="N48" s="7" t="str">
        <f>IF($T$47&gt;10,$C$48/$T$47,"0")</f>
        <v>0</v>
      </c>
      <c r="O48" s="7" t="str">
        <f>IF($T$47&gt;11,$C$48/$T$47,"0")</f>
        <v>0</v>
      </c>
      <c r="P48" s="7" t="str">
        <f>IF($T$47&gt;12,$C$48/$T$47,"0")</f>
        <v>0</v>
      </c>
      <c r="R48" t="s">
        <v>13</v>
      </c>
      <c r="S48" t="s">
        <v>54</v>
      </c>
      <c r="T48" s="79">
        <f>'Policy Decisions'!K45</f>
        <v>10</v>
      </c>
      <c r="U48" t="s">
        <v>26</v>
      </c>
    </row>
    <row r="49" spans="1:21" x14ac:dyDescent="0.35">
      <c r="A49" s="10" t="str">
        <f>IF(Inputs!$J$5=3,"Pre-Pri Year 3","")</f>
        <v/>
      </c>
      <c r="B49" s="16" t="str">
        <f>IF(Inputs!$J$5=3,"Female","")</f>
        <v/>
      </c>
      <c r="C49" s="54">
        <f>Inputs!D81+Inputs!I81</f>
        <v>0</v>
      </c>
      <c r="D49" s="7">
        <f>IF($T$49&gt;0,$C$49/$T$49,"0")</f>
        <v>0</v>
      </c>
      <c r="E49" s="7">
        <f>IF($T$49&gt;1,$C$49/$T$49,"0")</f>
        <v>0</v>
      </c>
      <c r="F49" s="7">
        <f>IF($T$49&gt;2,$C$49/$T$49,"0")</f>
        <v>0</v>
      </c>
      <c r="G49" s="7">
        <f>IF($T$49&gt;3,$C$49/$T$49,"0")</f>
        <v>0</v>
      </c>
      <c r="H49" s="7">
        <f>IF($T$49&gt;4,$C$49/$T$49,"0")</f>
        <v>0</v>
      </c>
      <c r="I49" s="7">
        <f>IF($T$49&gt;5,$C$49/$T$49,"0")</f>
        <v>0</v>
      </c>
      <c r="J49" s="7">
        <f>IF($T$49&gt;6,$C$49/$T$49,"0")</f>
        <v>0</v>
      </c>
      <c r="K49" s="7">
        <f>IF($T$49&gt;7,$C$49/$T$49,"0")</f>
        <v>0</v>
      </c>
      <c r="L49" s="7">
        <f>IF($T$49&gt;8,$C$49/$T$49,"0")</f>
        <v>0</v>
      </c>
      <c r="M49" s="7">
        <f>IF($T$49&gt;9,$C$49/$T$49,"0")</f>
        <v>0</v>
      </c>
      <c r="N49" s="7" t="str">
        <f>IF($T$49&gt;10,$C$49/$T$49,"0")</f>
        <v>0</v>
      </c>
      <c r="O49" s="7" t="str">
        <f>IF($T$49&gt;11,$C$49/$T$49,"0")</f>
        <v>0</v>
      </c>
      <c r="P49" s="7" t="str">
        <f>IF($T$49&gt;12,$C$49/$T$49,"0")</f>
        <v>0</v>
      </c>
      <c r="R49" t="s">
        <v>14</v>
      </c>
      <c r="S49" t="s">
        <v>54</v>
      </c>
      <c r="T49" s="79">
        <f>'Policy Decisions'!K46</f>
        <v>10</v>
      </c>
      <c r="U49" t="s">
        <v>26</v>
      </c>
    </row>
    <row r="50" spans="1:21" x14ac:dyDescent="0.35">
      <c r="A50" s="10" t="str">
        <f>IF(Inputs!$J$5&gt;1,"Pre-Pri Year 1","Pre-Pri Year")</f>
        <v>Pre-Pri Year</v>
      </c>
      <c r="B50" s="16" t="str">
        <f>IF(Inputs!$J$5&gt;1,"Total","Total")</f>
        <v>Total</v>
      </c>
      <c r="C50" s="54">
        <f>C44+C47</f>
        <v>6110</v>
      </c>
      <c r="D50" s="19">
        <f>D44+D47</f>
        <v>611</v>
      </c>
      <c r="E50" s="19">
        <f t="shared" ref="E50:P52" si="17">E44+E47</f>
        <v>611</v>
      </c>
      <c r="F50" s="19">
        <f t="shared" si="17"/>
        <v>611</v>
      </c>
      <c r="G50" s="19">
        <f t="shared" si="17"/>
        <v>611</v>
      </c>
      <c r="H50" s="19">
        <f t="shared" si="17"/>
        <v>611</v>
      </c>
      <c r="I50" s="19">
        <f t="shared" si="17"/>
        <v>611</v>
      </c>
      <c r="J50" s="19">
        <f t="shared" si="17"/>
        <v>611</v>
      </c>
      <c r="K50" s="19">
        <f t="shared" si="17"/>
        <v>611</v>
      </c>
      <c r="L50" s="19">
        <f t="shared" si="17"/>
        <v>611</v>
      </c>
      <c r="M50" s="19">
        <f t="shared" si="17"/>
        <v>611</v>
      </c>
      <c r="N50" s="19">
        <f t="shared" si="17"/>
        <v>0</v>
      </c>
      <c r="O50" s="19">
        <f t="shared" si="17"/>
        <v>0</v>
      </c>
      <c r="P50" s="19">
        <f t="shared" si="17"/>
        <v>0</v>
      </c>
    </row>
    <row r="51" spans="1:21" x14ac:dyDescent="0.35">
      <c r="A51" s="10" t="str">
        <f>IF(Inputs!$J$5&gt;1,"Pre-Pri Year 2","")</f>
        <v/>
      </c>
      <c r="B51" s="16" t="str">
        <f>IF(Inputs!$J$5&gt;1,"Total","Total")</f>
        <v>Total</v>
      </c>
      <c r="C51" s="54">
        <f t="shared" ref="C51:L52" si="18">C45+C48</f>
        <v>0</v>
      </c>
      <c r="D51" s="19">
        <f t="shared" si="18"/>
        <v>0</v>
      </c>
      <c r="E51" s="19">
        <f t="shared" si="18"/>
        <v>0</v>
      </c>
      <c r="F51" s="19">
        <f t="shared" si="18"/>
        <v>0</v>
      </c>
      <c r="G51" s="19">
        <f t="shared" si="18"/>
        <v>0</v>
      </c>
      <c r="H51" s="19">
        <f t="shared" si="18"/>
        <v>0</v>
      </c>
      <c r="I51" s="19">
        <f t="shared" si="18"/>
        <v>0</v>
      </c>
      <c r="J51" s="19">
        <f t="shared" si="18"/>
        <v>0</v>
      </c>
      <c r="K51" s="19">
        <f t="shared" si="18"/>
        <v>0</v>
      </c>
      <c r="L51" s="19">
        <f t="shared" si="18"/>
        <v>0</v>
      </c>
      <c r="M51" s="19">
        <f t="shared" si="17"/>
        <v>0</v>
      </c>
      <c r="N51" s="19">
        <f t="shared" si="17"/>
        <v>0</v>
      </c>
      <c r="O51" s="19">
        <f t="shared" si="17"/>
        <v>0</v>
      </c>
      <c r="P51" s="19">
        <f t="shared" si="17"/>
        <v>0</v>
      </c>
    </row>
    <row r="52" spans="1:21" x14ac:dyDescent="0.35">
      <c r="A52" s="10" t="str">
        <f>IF(Inputs!$J$5=3,"Pre-Pri Year 3","")</f>
        <v/>
      </c>
      <c r="B52" s="16" t="str">
        <f>IF(Inputs!$J$5&gt;1,"Total","Total")</f>
        <v>Total</v>
      </c>
      <c r="C52" s="54">
        <f t="shared" si="18"/>
        <v>0</v>
      </c>
      <c r="D52" s="19">
        <f t="shared" si="18"/>
        <v>0</v>
      </c>
      <c r="E52" s="19">
        <f t="shared" si="18"/>
        <v>0</v>
      </c>
      <c r="F52" s="19">
        <f t="shared" si="18"/>
        <v>0</v>
      </c>
      <c r="G52" s="19">
        <f t="shared" si="18"/>
        <v>0</v>
      </c>
      <c r="H52" s="19">
        <f t="shared" si="18"/>
        <v>0</v>
      </c>
      <c r="I52" s="19">
        <f t="shared" si="18"/>
        <v>0</v>
      </c>
      <c r="J52" s="19">
        <f t="shared" si="18"/>
        <v>0</v>
      </c>
      <c r="K52" s="19">
        <f t="shared" si="18"/>
        <v>0</v>
      </c>
      <c r="L52" s="19">
        <f t="shared" si="18"/>
        <v>0</v>
      </c>
      <c r="M52" s="19">
        <f t="shared" si="17"/>
        <v>0</v>
      </c>
      <c r="N52" s="19">
        <f t="shared" si="17"/>
        <v>0</v>
      </c>
      <c r="O52" s="19">
        <f t="shared" si="17"/>
        <v>0</v>
      </c>
      <c r="P52" s="19">
        <f t="shared" si="17"/>
        <v>0</v>
      </c>
    </row>
    <row r="53" spans="1:21" x14ac:dyDescent="0.35">
      <c r="A53" s="10" t="s">
        <v>72</v>
      </c>
      <c r="B53" s="16" t="s">
        <v>13</v>
      </c>
      <c r="C53" s="54">
        <f>C44+C45+C46</f>
        <v>2948</v>
      </c>
      <c r="D53" s="29">
        <f>D44+D45+D46</f>
        <v>294.8</v>
      </c>
      <c r="E53" s="29">
        <f t="shared" ref="E53:P53" si="19">E44+E45+E46</f>
        <v>294.8</v>
      </c>
      <c r="F53" s="29">
        <f t="shared" si="19"/>
        <v>294.8</v>
      </c>
      <c r="G53" s="29">
        <f t="shared" si="19"/>
        <v>294.8</v>
      </c>
      <c r="H53" s="29">
        <f t="shared" si="19"/>
        <v>294.8</v>
      </c>
      <c r="I53" s="29">
        <f t="shared" si="19"/>
        <v>294.8</v>
      </c>
      <c r="J53" s="29">
        <f t="shared" si="19"/>
        <v>294.8</v>
      </c>
      <c r="K53" s="29">
        <f t="shared" si="19"/>
        <v>294.8</v>
      </c>
      <c r="L53" s="29">
        <f t="shared" si="19"/>
        <v>294.8</v>
      </c>
      <c r="M53" s="29">
        <f t="shared" si="19"/>
        <v>294.8</v>
      </c>
      <c r="N53" s="29">
        <f t="shared" si="19"/>
        <v>0</v>
      </c>
      <c r="O53" s="29">
        <f t="shared" si="19"/>
        <v>0</v>
      </c>
      <c r="P53" s="29">
        <f t="shared" si="19"/>
        <v>0</v>
      </c>
    </row>
    <row r="54" spans="1:21" x14ac:dyDescent="0.35">
      <c r="A54" s="10" t="s">
        <v>72</v>
      </c>
      <c r="B54" s="16" t="s">
        <v>14</v>
      </c>
      <c r="C54" s="54">
        <f>C47+C48+C49</f>
        <v>3162</v>
      </c>
      <c r="D54" s="29">
        <f>D47+D48+D49</f>
        <v>316.2</v>
      </c>
      <c r="E54" s="29">
        <f t="shared" ref="E54:P54" si="20">E47+E48+E49</f>
        <v>316.2</v>
      </c>
      <c r="F54" s="29">
        <f t="shared" si="20"/>
        <v>316.2</v>
      </c>
      <c r="G54" s="29">
        <f t="shared" si="20"/>
        <v>316.2</v>
      </c>
      <c r="H54" s="29">
        <f t="shared" si="20"/>
        <v>316.2</v>
      </c>
      <c r="I54" s="29">
        <f t="shared" si="20"/>
        <v>316.2</v>
      </c>
      <c r="J54" s="29">
        <f t="shared" si="20"/>
        <v>316.2</v>
      </c>
      <c r="K54" s="29">
        <f t="shared" si="20"/>
        <v>316.2</v>
      </c>
      <c r="L54" s="29">
        <f t="shared" si="20"/>
        <v>316.2</v>
      </c>
      <c r="M54" s="29">
        <f t="shared" si="20"/>
        <v>316.2</v>
      </c>
      <c r="N54" s="29">
        <f t="shared" si="20"/>
        <v>0</v>
      </c>
      <c r="O54" s="29">
        <f t="shared" si="20"/>
        <v>0</v>
      </c>
      <c r="P54" s="29">
        <f t="shared" si="20"/>
        <v>0</v>
      </c>
    </row>
    <row r="55" spans="1:21" x14ac:dyDescent="0.35">
      <c r="A55" s="10" t="s">
        <v>72</v>
      </c>
      <c r="B55" s="16" t="s">
        <v>18</v>
      </c>
      <c r="C55" s="54">
        <f>C50+C51+C52</f>
        <v>6110</v>
      </c>
      <c r="D55" s="29">
        <f>D50+D51+D52</f>
        <v>611</v>
      </c>
      <c r="E55" s="29">
        <f t="shared" ref="E55:P55" si="21">E50+E51+E52</f>
        <v>611</v>
      </c>
      <c r="F55" s="29">
        <f t="shared" si="21"/>
        <v>611</v>
      </c>
      <c r="G55" s="29">
        <f t="shared" si="21"/>
        <v>611</v>
      </c>
      <c r="H55" s="29">
        <f t="shared" si="21"/>
        <v>611</v>
      </c>
      <c r="I55" s="29">
        <f t="shared" si="21"/>
        <v>611</v>
      </c>
      <c r="J55" s="29">
        <f t="shared" si="21"/>
        <v>611</v>
      </c>
      <c r="K55" s="29">
        <f t="shared" si="21"/>
        <v>611</v>
      </c>
      <c r="L55" s="29">
        <f t="shared" si="21"/>
        <v>611</v>
      </c>
      <c r="M55" s="29">
        <f t="shared" si="21"/>
        <v>611</v>
      </c>
      <c r="N55" s="29">
        <f t="shared" si="21"/>
        <v>0</v>
      </c>
      <c r="O55" s="29">
        <f t="shared" si="21"/>
        <v>0</v>
      </c>
      <c r="P55" s="29">
        <f t="shared" si="21"/>
        <v>0</v>
      </c>
    </row>
    <row r="57" spans="1:21" x14ac:dyDescent="0.35">
      <c r="A57" s="3" t="str">
        <f>"Total "&amp;Semantics!B8&amp;"s Required - Public"</f>
        <v>Total Classrooms Required - Public</v>
      </c>
      <c r="B57" s="3"/>
    </row>
    <row r="59" spans="1:21" x14ac:dyDescent="0.35">
      <c r="A59" s="10" t="s">
        <v>123</v>
      </c>
      <c r="B59" s="10" t="s">
        <v>73</v>
      </c>
      <c r="C59" s="10">
        <f>Inputs!$F$5</f>
        <v>2022</v>
      </c>
      <c r="D59" s="10">
        <f>C59+1</f>
        <v>2023</v>
      </c>
      <c r="E59" s="10">
        <f t="shared" ref="E59:P59" si="22">D59+1</f>
        <v>2024</v>
      </c>
      <c r="F59" s="10">
        <f t="shared" si="22"/>
        <v>2025</v>
      </c>
      <c r="G59" s="10">
        <f t="shared" si="22"/>
        <v>2026</v>
      </c>
      <c r="H59" s="10">
        <f t="shared" si="22"/>
        <v>2027</v>
      </c>
      <c r="I59" s="10">
        <f t="shared" si="22"/>
        <v>2028</v>
      </c>
      <c r="J59" s="10">
        <f t="shared" si="22"/>
        <v>2029</v>
      </c>
      <c r="K59" s="10">
        <f t="shared" si="22"/>
        <v>2030</v>
      </c>
      <c r="L59" s="10">
        <f t="shared" si="22"/>
        <v>2031</v>
      </c>
      <c r="M59" s="10">
        <f t="shared" si="22"/>
        <v>2032</v>
      </c>
      <c r="N59" s="10">
        <f t="shared" si="22"/>
        <v>2033</v>
      </c>
      <c r="O59" s="10">
        <f t="shared" si="22"/>
        <v>2034</v>
      </c>
      <c r="P59" s="10">
        <f t="shared" si="22"/>
        <v>2035</v>
      </c>
    </row>
    <row r="60" spans="1:21" x14ac:dyDescent="0.35">
      <c r="A60" s="10" t="str">
        <f>IF(Inputs!$J$5&gt;1,"Pre-Pri Year 1","Pre-Pri Year")</f>
        <v>Pre-Pri Year</v>
      </c>
      <c r="B60" s="16" t="str">
        <f>IF(Inputs!$J$5&gt;1,"Male","Male")</f>
        <v>Male</v>
      </c>
      <c r="C60" s="54" t="s">
        <v>34</v>
      </c>
      <c r="D60" s="7">
        <f>D25+D44</f>
        <v>751.58966666666629</v>
      </c>
      <c r="E60" s="7">
        <f t="shared" ref="E60:P71" si="23">E25+E44</f>
        <v>810.97232333333272</v>
      </c>
      <c r="F60" s="7">
        <f t="shared" si="23"/>
        <v>878.07472536666614</v>
      </c>
      <c r="G60" s="7">
        <f t="shared" si="23"/>
        <v>953.90043966433245</v>
      </c>
      <c r="H60" s="7">
        <f t="shared" si="23"/>
        <v>1039.5834968206957</v>
      </c>
      <c r="I60" s="7">
        <f t="shared" si="23"/>
        <v>1136.4053514073864</v>
      </c>
      <c r="J60" s="7">
        <f t="shared" si="23"/>
        <v>1245.8140470903463</v>
      </c>
      <c r="K60" s="7">
        <f t="shared" si="23"/>
        <v>1369.4458732120916</v>
      </c>
      <c r="L60" s="7">
        <f t="shared" si="23"/>
        <v>1509.1498367296629</v>
      </c>
      <c r="M60" s="7">
        <f t="shared" si="23"/>
        <v>1667.0153155045195</v>
      </c>
      <c r="N60" s="7">
        <f t="shared" si="23"/>
        <v>1550.6033065201054</v>
      </c>
      <c r="O60" s="7">
        <f t="shared" si="23"/>
        <v>1752.1817363677196</v>
      </c>
      <c r="P60" s="7">
        <f t="shared" si="23"/>
        <v>1979.9653620955244</v>
      </c>
    </row>
    <row r="61" spans="1:21" x14ac:dyDescent="0.35">
      <c r="A61" s="10" t="str">
        <f>IF(Inputs!$J$5&gt;1,"Pre-Pri Year 2","")</f>
        <v/>
      </c>
      <c r="B61" s="16" t="str">
        <f>IF(Inputs!$J$5&gt;1,"Male","")</f>
        <v/>
      </c>
      <c r="C61" s="54" t="s">
        <v>34</v>
      </c>
      <c r="D61" s="7">
        <f t="shared" ref="D61:L61" si="24">D26+D45</f>
        <v>0</v>
      </c>
      <c r="E61" s="7">
        <f t="shared" si="24"/>
        <v>0</v>
      </c>
      <c r="F61" s="7">
        <f t="shared" si="24"/>
        <v>0</v>
      </c>
      <c r="G61" s="7">
        <f t="shared" si="24"/>
        <v>0</v>
      </c>
      <c r="H61" s="7">
        <f t="shared" si="24"/>
        <v>0</v>
      </c>
      <c r="I61" s="7">
        <f t="shared" si="24"/>
        <v>0</v>
      </c>
      <c r="J61" s="7">
        <f t="shared" si="24"/>
        <v>0</v>
      </c>
      <c r="K61" s="7">
        <f t="shared" si="24"/>
        <v>0</v>
      </c>
      <c r="L61" s="7">
        <f t="shared" si="24"/>
        <v>0</v>
      </c>
      <c r="M61" s="7">
        <f t="shared" si="23"/>
        <v>0</v>
      </c>
      <c r="N61" s="7">
        <f t="shared" si="23"/>
        <v>0</v>
      </c>
      <c r="O61" s="7">
        <f t="shared" si="23"/>
        <v>0</v>
      </c>
      <c r="P61" s="7">
        <f t="shared" si="23"/>
        <v>0</v>
      </c>
    </row>
    <row r="62" spans="1:21" x14ac:dyDescent="0.35">
      <c r="A62" s="10" t="str">
        <f>IF(Inputs!$J$5=3,"Pre-Pri Year 3","")</f>
        <v/>
      </c>
      <c r="B62" s="16" t="str">
        <f>IF(Inputs!$J$5=3,"Male","")</f>
        <v/>
      </c>
      <c r="C62" s="54" t="s">
        <v>34</v>
      </c>
      <c r="D62" s="7">
        <f t="shared" ref="D62:L62" si="25">D27+D46</f>
        <v>0</v>
      </c>
      <c r="E62" s="7">
        <f t="shared" si="25"/>
        <v>0</v>
      </c>
      <c r="F62" s="7">
        <f t="shared" si="25"/>
        <v>0</v>
      </c>
      <c r="G62" s="7">
        <f t="shared" si="25"/>
        <v>0</v>
      </c>
      <c r="H62" s="7">
        <f t="shared" si="25"/>
        <v>0</v>
      </c>
      <c r="I62" s="7">
        <f t="shared" si="25"/>
        <v>0</v>
      </c>
      <c r="J62" s="7">
        <f t="shared" si="25"/>
        <v>0</v>
      </c>
      <c r="K62" s="7">
        <f t="shared" si="25"/>
        <v>0</v>
      </c>
      <c r="L62" s="7">
        <f t="shared" si="25"/>
        <v>0</v>
      </c>
      <c r="M62" s="7">
        <f t="shared" si="23"/>
        <v>0</v>
      </c>
      <c r="N62" s="7">
        <f t="shared" si="23"/>
        <v>0</v>
      </c>
      <c r="O62" s="7">
        <f t="shared" si="23"/>
        <v>0</v>
      </c>
      <c r="P62" s="7">
        <f t="shared" si="23"/>
        <v>0</v>
      </c>
    </row>
    <row r="63" spans="1:21" x14ac:dyDescent="0.35">
      <c r="A63" s="10" t="str">
        <f>IF(Inputs!$J$5&gt;1,"Pre-Pri Year 1","Pre-Pri Year")</f>
        <v>Pre-Pri Year</v>
      </c>
      <c r="B63" s="16" t="str">
        <f>IF(Inputs!$J$5&gt;1,"Female","Female")</f>
        <v>Female</v>
      </c>
      <c r="C63" s="54" t="s">
        <v>34</v>
      </c>
      <c r="D63" s="7">
        <f t="shared" ref="D63:L63" si="26">D28+D47</f>
        <v>766.1389999999999</v>
      </c>
      <c r="E63" s="7">
        <f t="shared" si="26"/>
        <v>842.6286299999997</v>
      </c>
      <c r="F63" s="7">
        <f t="shared" si="26"/>
        <v>932.12149709999994</v>
      </c>
      <c r="G63" s="7">
        <f t="shared" si="26"/>
        <v>1036.8281516069997</v>
      </c>
      <c r="H63" s="7">
        <f t="shared" si="26"/>
        <v>1159.3349373801893</v>
      </c>
      <c r="I63" s="7">
        <f t="shared" si="26"/>
        <v>1302.6678767348212</v>
      </c>
      <c r="J63" s="7">
        <f t="shared" si="26"/>
        <v>1470.3674157797409</v>
      </c>
      <c r="K63" s="7">
        <f t="shared" si="26"/>
        <v>1666.5758764622976</v>
      </c>
      <c r="L63" s="7">
        <f t="shared" si="26"/>
        <v>1896.1397754608868</v>
      </c>
      <c r="M63" s="7">
        <f t="shared" si="23"/>
        <v>2164.7295372892386</v>
      </c>
      <c r="N63" s="7">
        <f t="shared" si="23"/>
        <v>2162.7795586284096</v>
      </c>
      <c r="O63" s="7">
        <f t="shared" si="23"/>
        <v>2530.4520835952385</v>
      </c>
      <c r="P63" s="7">
        <f t="shared" si="23"/>
        <v>2960.6289378064298</v>
      </c>
    </row>
    <row r="64" spans="1:21" x14ac:dyDescent="0.35">
      <c r="A64" s="10" t="str">
        <f>IF(Inputs!$J$5&gt;1,"Pre-Pri Year 2","")</f>
        <v/>
      </c>
      <c r="B64" s="16" t="str">
        <f>IF(Inputs!$J$5&gt;1,"Female","")</f>
        <v/>
      </c>
      <c r="C64" s="54" t="s">
        <v>34</v>
      </c>
      <c r="D64" s="7">
        <f t="shared" ref="D64:L64" si="27">D29+D48</f>
        <v>0</v>
      </c>
      <c r="E64" s="7">
        <f t="shared" si="27"/>
        <v>0</v>
      </c>
      <c r="F64" s="7">
        <f t="shared" si="27"/>
        <v>0</v>
      </c>
      <c r="G64" s="7">
        <f t="shared" si="27"/>
        <v>0</v>
      </c>
      <c r="H64" s="7">
        <f t="shared" si="27"/>
        <v>0</v>
      </c>
      <c r="I64" s="7">
        <f t="shared" si="27"/>
        <v>0</v>
      </c>
      <c r="J64" s="7">
        <f t="shared" si="27"/>
        <v>0</v>
      </c>
      <c r="K64" s="7">
        <f t="shared" si="27"/>
        <v>0</v>
      </c>
      <c r="L64" s="7">
        <f t="shared" si="27"/>
        <v>0</v>
      </c>
      <c r="M64" s="7">
        <f t="shared" si="23"/>
        <v>0</v>
      </c>
      <c r="N64" s="7">
        <f t="shared" si="23"/>
        <v>0</v>
      </c>
      <c r="O64" s="7">
        <f t="shared" si="23"/>
        <v>0</v>
      </c>
      <c r="P64" s="7">
        <f t="shared" si="23"/>
        <v>0</v>
      </c>
    </row>
    <row r="65" spans="1:21" x14ac:dyDescent="0.35">
      <c r="A65" s="10" t="str">
        <f>IF(Inputs!$J$5=3,"Pre-Pri Year 3","")</f>
        <v/>
      </c>
      <c r="B65" s="16" t="str">
        <f>IF(Inputs!$J$5=3,"Female","")</f>
        <v/>
      </c>
      <c r="C65" s="54" t="s">
        <v>34</v>
      </c>
      <c r="D65" s="7">
        <f t="shared" ref="D65:L65" si="28">D30+D49</f>
        <v>0</v>
      </c>
      <c r="E65" s="7">
        <f t="shared" si="28"/>
        <v>0</v>
      </c>
      <c r="F65" s="7">
        <f t="shared" si="28"/>
        <v>0</v>
      </c>
      <c r="G65" s="7">
        <f t="shared" si="28"/>
        <v>0</v>
      </c>
      <c r="H65" s="7">
        <f t="shared" si="28"/>
        <v>0</v>
      </c>
      <c r="I65" s="7">
        <f t="shared" si="28"/>
        <v>0</v>
      </c>
      <c r="J65" s="7">
        <f t="shared" si="28"/>
        <v>0</v>
      </c>
      <c r="K65" s="7">
        <f t="shared" si="28"/>
        <v>0</v>
      </c>
      <c r="L65" s="7">
        <f t="shared" si="28"/>
        <v>0</v>
      </c>
      <c r="M65" s="7">
        <f t="shared" si="23"/>
        <v>0</v>
      </c>
      <c r="N65" s="7">
        <f t="shared" si="23"/>
        <v>0</v>
      </c>
      <c r="O65" s="7">
        <f t="shared" si="23"/>
        <v>0</v>
      </c>
      <c r="P65" s="7">
        <f t="shared" si="23"/>
        <v>0</v>
      </c>
    </row>
    <row r="66" spans="1:21" x14ac:dyDescent="0.35">
      <c r="A66" s="10" t="str">
        <f>IF(Inputs!$J$5&gt;1,"Pre-Pri Year 1","Pre-Pri Year")</f>
        <v>Pre-Pri Year</v>
      </c>
      <c r="B66" s="16" t="str">
        <f>IF(Inputs!$J$5&gt;1,"Total","Total")</f>
        <v>Total</v>
      </c>
      <c r="C66" s="54" t="s">
        <v>34</v>
      </c>
      <c r="D66" s="7">
        <f t="shared" ref="D66:L66" si="29">D31+D50</f>
        <v>1517.7286666666662</v>
      </c>
      <c r="E66" s="7">
        <f t="shared" si="29"/>
        <v>1653.6009533333327</v>
      </c>
      <c r="F66" s="7">
        <f t="shared" si="29"/>
        <v>1810.1962224666659</v>
      </c>
      <c r="G66" s="7">
        <f t="shared" si="29"/>
        <v>1990.7285912713323</v>
      </c>
      <c r="H66" s="7">
        <f t="shared" si="29"/>
        <v>2198.9184342008848</v>
      </c>
      <c r="I66" s="7">
        <f t="shared" si="29"/>
        <v>2439.0732281422079</v>
      </c>
      <c r="J66" s="7">
        <f t="shared" si="29"/>
        <v>2716.1814628700872</v>
      </c>
      <c r="K66" s="7">
        <f t="shared" si="29"/>
        <v>3036.021749674389</v>
      </c>
      <c r="L66" s="7">
        <f t="shared" si="29"/>
        <v>3405.2896121905496</v>
      </c>
      <c r="M66" s="7">
        <f t="shared" si="23"/>
        <v>3831.7448527937581</v>
      </c>
      <c r="N66" s="7">
        <f t="shared" si="23"/>
        <v>3713.3828651485151</v>
      </c>
      <c r="O66" s="7">
        <f t="shared" si="23"/>
        <v>4282.6338199629581</v>
      </c>
      <c r="P66" s="7">
        <f t="shared" si="23"/>
        <v>4940.5942999019544</v>
      </c>
    </row>
    <row r="67" spans="1:21" x14ac:dyDescent="0.35">
      <c r="A67" s="10" t="str">
        <f>IF(Inputs!$J$5&gt;1,"Pre-Pri Year 2","")</f>
        <v/>
      </c>
      <c r="B67" s="16" t="str">
        <f>IF(Inputs!$J$5&gt;1,"Total","Total")</f>
        <v>Total</v>
      </c>
      <c r="C67" s="54" t="s">
        <v>34</v>
      </c>
      <c r="D67" s="7">
        <f t="shared" ref="D67:L67" si="30">D32+D51</f>
        <v>0</v>
      </c>
      <c r="E67" s="7">
        <f t="shared" si="30"/>
        <v>0</v>
      </c>
      <c r="F67" s="7">
        <f t="shared" si="30"/>
        <v>0</v>
      </c>
      <c r="G67" s="7">
        <f t="shared" si="30"/>
        <v>0</v>
      </c>
      <c r="H67" s="7">
        <f t="shared" si="30"/>
        <v>0</v>
      </c>
      <c r="I67" s="7">
        <f t="shared" si="30"/>
        <v>0</v>
      </c>
      <c r="J67" s="7">
        <f t="shared" si="30"/>
        <v>0</v>
      </c>
      <c r="K67" s="7">
        <f t="shared" si="30"/>
        <v>0</v>
      </c>
      <c r="L67" s="7">
        <f t="shared" si="30"/>
        <v>0</v>
      </c>
      <c r="M67" s="7">
        <f t="shared" si="23"/>
        <v>0</v>
      </c>
      <c r="N67" s="7">
        <f t="shared" si="23"/>
        <v>0</v>
      </c>
      <c r="O67" s="7">
        <f t="shared" si="23"/>
        <v>0</v>
      </c>
      <c r="P67" s="7">
        <f t="shared" si="23"/>
        <v>0</v>
      </c>
    </row>
    <row r="68" spans="1:21" x14ac:dyDescent="0.35">
      <c r="A68" s="10" t="str">
        <f>IF(Inputs!$J$5=3,"Pre-Pri Year 3","")</f>
        <v/>
      </c>
      <c r="B68" s="16" t="str">
        <f>IF(Inputs!$J$5&gt;1,"Total","Total")</f>
        <v>Total</v>
      </c>
      <c r="C68" s="54" t="s">
        <v>34</v>
      </c>
      <c r="D68" s="7">
        <f t="shared" ref="D68:L68" si="31">D33+D52</f>
        <v>0</v>
      </c>
      <c r="E68" s="7">
        <f t="shared" si="31"/>
        <v>0</v>
      </c>
      <c r="F68" s="7">
        <f t="shared" si="31"/>
        <v>0</v>
      </c>
      <c r="G68" s="7">
        <f t="shared" si="31"/>
        <v>0</v>
      </c>
      <c r="H68" s="7">
        <f t="shared" si="31"/>
        <v>0</v>
      </c>
      <c r="I68" s="7">
        <f t="shared" si="31"/>
        <v>0</v>
      </c>
      <c r="J68" s="7">
        <f t="shared" si="31"/>
        <v>0</v>
      </c>
      <c r="K68" s="7">
        <f t="shared" si="31"/>
        <v>0</v>
      </c>
      <c r="L68" s="7">
        <f t="shared" si="31"/>
        <v>0</v>
      </c>
      <c r="M68" s="7">
        <f t="shared" si="23"/>
        <v>0</v>
      </c>
      <c r="N68" s="7">
        <f t="shared" si="23"/>
        <v>0</v>
      </c>
      <c r="O68" s="7">
        <f t="shared" si="23"/>
        <v>0</v>
      </c>
      <c r="P68" s="7">
        <f t="shared" si="23"/>
        <v>0</v>
      </c>
    </row>
    <row r="69" spans="1:21" x14ac:dyDescent="0.35">
      <c r="A69" s="10" t="s">
        <v>72</v>
      </c>
      <c r="B69" s="16" t="s">
        <v>13</v>
      </c>
      <c r="C69" s="54" t="s">
        <v>34</v>
      </c>
      <c r="D69" s="29">
        <f t="shared" ref="D69:L69" si="32">D34+D53</f>
        <v>751.58966666666629</v>
      </c>
      <c r="E69" s="29">
        <f t="shared" si="32"/>
        <v>810.97232333333272</v>
      </c>
      <c r="F69" s="29">
        <f t="shared" si="32"/>
        <v>878.07472536666614</v>
      </c>
      <c r="G69" s="29">
        <f t="shared" si="32"/>
        <v>953.90043966433245</v>
      </c>
      <c r="H69" s="29">
        <f t="shared" si="32"/>
        <v>1039.5834968206957</v>
      </c>
      <c r="I69" s="29">
        <f t="shared" si="32"/>
        <v>1136.4053514073864</v>
      </c>
      <c r="J69" s="29">
        <f t="shared" si="32"/>
        <v>1245.8140470903463</v>
      </c>
      <c r="K69" s="29">
        <f t="shared" si="32"/>
        <v>1369.4458732120916</v>
      </c>
      <c r="L69" s="29">
        <f t="shared" si="32"/>
        <v>1509.1498367296629</v>
      </c>
      <c r="M69" s="29">
        <f t="shared" si="23"/>
        <v>1667.0153155045195</v>
      </c>
      <c r="N69" s="29">
        <f t="shared" si="23"/>
        <v>1550.6033065201054</v>
      </c>
      <c r="O69" s="29">
        <f t="shared" si="23"/>
        <v>1752.1817363677196</v>
      </c>
      <c r="P69" s="29">
        <f t="shared" si="23"/>
        <v>1979.9653620955244</v>
      </c>
    </row>
    <row r="70" spans="1:21" x14ac:dyDescent="0.35">
      <c r="A70" s="10" t="s">
        <v>72</v>
      </c>
      <c r="B70" s="16" t="s">
        <v>14</v>
      </c>
      <c r="C70" s="54" t="s">
        <v>34</v>
      </c>
      <c r="D70" s="29">
        <f t="shared" ref="D70:L70" si="33">D35+D54</f>
        <v>766.1389999999999</v>
      </c>
      <c r="E70" s="29">
        <f t="shared" si="33"/>
        <v>842.6286299999997</v>
      </c>
      <c r="F70" s="29">
        <f t="shared" si="33"/>
        <v>932.12149709999994</v>
      </c>
      <c r="G70" s="29">
        <f t="shared" si="33"/>
        <v>1036.8281516069997</v>
      </c>
      <c r="H70" s="29">
        <f t="shared" si="33"/>
        <v>1159.3349373801893</v>
      </c>
      <c r="I70" s="29">
        <f t="shared" si="33"/>
        <v>1302.6678767348212</v>
      </c>
      <c r="J70" s="29">
        <f t="shared" si="33"/>
        <v>1470.3674157797409</v>
      </c>
      <c r="K70" s="29">
        <f t="shared" si="33"/>
        <v>1666.5758764622976</v>
      </c>
      <c r="L70" s="29">
        <f t="shared" si="33"/>
        <v>1896.1397754608868</v>
      </c>
      <c r="M70" s="29">
        <f t="shared" si="23"/>
        <v>2164.7295372892386</v>
      </c>
      <c r="N70" s="29">
        <f t="shared" si="23"/>
        <v>2162.7795586284096</v>
      </c>
      <c r="O70" s="29">
        <f t="shared" si="23"/>
        <v>2530.4520835952385</v>
      </c>
      <c r="P70" s="29">
        <f t="shared" si="23"/>
        <v>2960.6289378064298</v>
      </c>
    </row>
    <row r="71" spans="1:21" x14ac:dyDescent="0.35">
      <c r="A71" s="10" t="s">
        <v>72</v>
      </c>
      <c r="B71" s="16" t="s">
        <v>18</v>
      </c>
      <c r="C71" s="54" t="s">
        <v>34</v>
      </c>
      <c r="D71" s="29">
        <f t="shared" ref="D71:L71" si="34">D36+D55</f>
        <v>1517.7286666666662</v>
      </c>
      <c r="E71" s="29">
        <f t="shared" si="34"/>
        <v>1653.6009533333327</v>
      </c>
      <c r="F71" s="29">
        <f t="shared" si="34"/>
        <v>1810.1962224666659</v>
      </c>
      <c r="G71" s="29">
        <f t="shared" si="34"/>
        <v>1990.7285912713323</v>
      </c>
      <c r="H71" s="29">
        <f t="shared" si="34"/>
        <v>2198.9184342008848</v>
      </c>
      <c r="I71" s="29">
        <f t="shared" si="34"/>
        <v>2439.0732281422079</v>
      </c>
      <c r="J71" s="29">
        <f t="shared" si="34"/>
        <v>2716.1814628700872</v>
      </c>
      <c r="K71" s="29">
        <f t="shared" si="34"/>
        <v>3036.021749674389</v>
      </c>
      <c r="L71" s="29">
        <f t="shared" si="34"/>
        <v>3405.2896121905496</v>
      </c>
      <c r="M71" s="29">
        <f t="shared" si="23"/>
        <v>3831.7448527937581</v>
      </c>
      <c r="N71" s="29">
        <f t="shared" si="23"/>
        <v>3713.3828651485151</v>
      </c>
      <c r="O71" s="29">
        <f t="shared" si="23"/>
        <v>4282.6338199629581</v>
      </c>
      <c r="P71" s="29">
        <f t="shared" si="23"/>
        <v>4940.5942999019544</v>
      </c>
    </row>
    <row r="73" spans="1:21" x14ac:dyDescent="0.35">
      <c r="A73" s="3" t="str">
        <f>"Additional "&amp;Semantics!B9&amp;"s - Public"</f>
        <v>Additional ECE Kits - Public</v>
      </c>
      <c r="B73" s="3"/>
    </row>
    <row r="74" spans="1:21" x14ac:dyDescent="0.35">
      <c r="C74" s="28" t="s">
        <v>75</v>
      </c>
    </row>
    <row r="75" spans="1:21" x14ac:dyDescent="0.35">
      <c r="A75" s="10" t="s">
        <v>123</v>
      </c>
      <c r="B75" s="10" t="s">
        <v>73</v>
      </c>
      <c r="C75" s="10">
        <f>Inputs!$F$5</f>
        <v>2022</v>
      </c>
      <c r="D75" s="10">
        <f>C75+1</f>
        <v>2023</v>
      </c>
      <c r="E75" s="10">
        <f t="shared" ref="E75:P75" si="35">D75+1</f>
        <v>2024</v>
      </c>
      <c r="F75" s="10">
        <f t="shared" si="35"/>
        <v>2025</v>
      </c>
      <c r="G75" s="10">
        <f t="shared" si="35"/>
        <v>2026</v>
      </c>
      <c r="H75" s="10">
        <f t="shared" si="35"/>
        <v>2027</v>
      </c>
      <c r="I75" s="10">
        <f t="shared" si="35"/>
        <v>2028</v>
      </c>
      <c r="J75" s="10">
        <f t="shared" si="35"/>
        <v>2029</v>
      </c>
      <c r="K75" s="10">
        <f t="shared" si="35"/>
        <v>2030</v>
      </c>
      <c r="L75" s="10">
        <f t="shared" si="35"/>
        <v>2031</v>
      </c>
      <c r="M75" s="10">
        <f t="shared" si="35"/>
        <v>2032</v>
      </c>
      <c r="N75" s="10">
        <f t="shared" si="35"/>
        <v>2033</v>
      </c>
      <c r="O75" s="10">
        <f t="shared" si="35"/>
        <v>2034</v>
      </c>
      <c r="P75" s="10">
        <f t="shared" si="35"/>
        <v>2035</v>
      </c>
      <c r="R75" s="13" t="s">
        <v>52</v>
      </c>
    </row>
    <row r="76" spans="1:21" x14ac:dyDescent="0.35">
      <c r="A76" s="10" t="str">
        <f>IF(Inputs!$J$5&gt;1,"Pre-Pri Year 1","Pre-Pri Year")</f>
        <v>Pre-Pri Year</v>
      </c>
      <c r="B76" s="16" t="str">
        <f>IF(Inputs!$J$5&gt;1,"Male","Male")</f>
        <v>Male</v>
      </c>
      <c r="C76" s="54">
        <f>Inputs!M76</f>
        <v>0</v>
      </c>
      <c r="D76" s="7">
        <f>D8/$T$76</f>
        <v>456.78966666666628</v>
      </c>
      <c r="E76" s="7">
        <f t="shared" ref="E76:P78" si="36">E8/$T$76</f>
        <v>516.17232333333277</v>
      </c>
      <c r="F76" s="7">
        <f t="shared" si="36"/>
        <v>583.27472536666608</v>
      </c>
      <c r="G76" s="7">
        <f t="shared" si="36"/>
        <v>659.1004396643325</v>
      </c>
      <c r="H76" s="7">
        <f t="shared" si="36"/>
        <v>744.78349682069575</v>
      </c>
      <c r="I76" s="7">
        <f t="shared" si="36"/>
        <v>841.60535140738648</v>
      </c>
      <c r="J76" s="7">
        <f t="shared" si="36"/>
        <v>951.01404709034637</v>
      </c>
      <c r="K76" s="7">
        <f t="shared" si="36"/>
        <v>1074.6458732120916</v>
      </c>
      <c r="L76" s="7">
        <f t="shared" si="36"/>
        <v>1214.3498367296629</v>
      </c>
      <c r="M76" s="7">
        <f t="shared" si="36"/>
        <v>1372.2153155045196</v>
      </c>
      <c r="N76" s="7">
        <f t="shared" si="36"/>
        <v>1550.6033065201054</v>
      </c>
      <c r="O76" s="7">
        <f t="shared" si="36"/>
        <v>1752.1817363677196</v>
      </c>
      <c r="P76" s="7">
        <f t="shared" si="36"/>
        <v>1979.9653620955244</v>
      </c>
      <c r="R76" t="s">
        <v>13</v>
      </c>
      <c r="S76" t="str">
        <f>"1 new "&amp;Semantics!B9&amp;" for"</f>
        <v>1 new ECE Kit for</v>
      </c>
      <c r="T76" s="80">
        <f>'Policy Decisions'!K50</f>
        <v>30</v>
      </c>
      <c r="U76" t="s">
        <v>53</v>
      </c>
    </row>
    <row r="77" spans="1:21" x14ac:dyDescent="0.35">
      <c r="A77" s="10" t="str">
        <f>IF(Inputs!$J$5&gt;1,"Pre-Pri Year 2","")</f>
        <v/>
      </c>
      <c r="B77" s="16" t="str">
        <f>IF(Inputs!$J$5&gt;1,"Male","")</f>
        <v/>
      </c>
      <c r="C77" s="54">
        <f>Inputs!M77</f>
        <v>0</v>
      </c>
      <c r="D77" s="7">
        <f t="shared" ref="D77:L77" si="37">D9/$T$76</f>
        <v>0</v>
      </c>
      <c r="E77" s="7">
        <f t="shared" si="37"/>
        <v>0</v>
      </c>
      <c r="F77" s="7">
        <f t="shared" si="37"/>
        <v>0</v>
      </c>
      <c r="G77" s="7">
        <f t="shared" si="37"/>
        <v>0</v>
      </c>
      <c r="H77" s="7">
        <f t="shared" si="37"/>
        <v>0</v>
      </c>
      <c r="I77" s="7">
        <f t="shared" si="37"/>
        <v>0</v>
      </c>
      <c r="J77" s="7">
        <f t="shared" si="37"/>
        <v>0</v>
      </c>
      <c r="K77" s="7">
        <f t="shared" si="37"/>
        <v>0</v>
      </c>
      <c r="L77" s="7">
        <f t="shared" si="37"/>
        <v>0</v>
      </c>
      <c r="M77" s="7">
        <f t="shared" si="36"/>
        <v>0</v>
      </c>
      <c r="N77" s="7">
        <f t="shared" si="36"/>
        <v>0</v>
      </c>
      <c r="O77" s="7">
        <f t="shared" si="36"/>
        <v>0</v>
      </c>
      <c r="P77" s="7">
        <f t="shared" si="36"/>
        <v>0</v>
      </c>
      <c r="R77" t="s">
        <v>14</v>
      </c>
      <c r="S77" t="str">
        <f>"1 new "&amp;Semantics!B9&amp;" for"</f>
        <v>1 new ECE Kit for</v>
      </c>
      <c r="T77" s="80">
        <f>'Policy Decisions'!K51</f>
        <v>30</v>
      </c>
      <c r="U77" t="s">
        <v>53</v>
      </c>
    </row>
    <row r="78" spans="1:21" x14ac:dyDescent="0.35">
      <c r="A78" s="10" t="str">
        <f>IF(Inputs!$J$5=3,"Pre-Pri Year 3","")</f>
        <v/>
      </c>
      <c r="B78" s="16" t="str">
        <f>IF(Inputs!$J$5=3,"Male","")</f>
        <v/>
      </c>
      <c r="C78" s="54">
        <f>Inputs!M78</f>
        <v>0</v>
      </c>
      <c r="D78" s="7">
        <f t="shared" ref="D78:L78" si="38">D10/$T$76</f>
        <v>0</v>
      </c>
      <c r="E78" s="7">
        <f t="shared" si="38"/>
        <v>0</v>
      </c>
      <c r="F78" s="7">
        <f t="shared" si="38"/>
        <v>0</v>
      </c>
      <c r="G78" s="7">
        <f t="shared" si="38"/>
        <v>0</v>
      </c>
      <c r="H78" s="7">
        <f t="shared" si="38"/>
        <v>0</v>
      </c>
      <c r="I78" s="7">
        <f t="shared" si="38"/>
        <v>0</v>
      </c>
      <c r="J78" s="7">
        <f t="shared" si="38"/>
        <v>0</v>
      </c>
      <c r="K78" s="7">
        <f t="shared" si="38"/>
        <v>0</v>
      </c>
      <c r="L78" s="7">
        <f t="shared" si="38"/>
        <v>0</v>
      </c>
      <c r="M78" s="7">
        <f t="shared" si="36"/>
        <v>0</v>
      </c>
      <c r="N78" s="7">
        <f t="shared" si="36"/>
        <v>0</v>
      </c>
      <c r="O78" s="7">
        <f t="shared" si="36"/>
        <v>0</v>
      </c>
      <c r="P78" s="7">
        <f t="shared" si="36"/>
        <v>0</v>
      </c>
    </row>
    <row r="79" spans="1:21" x14ac:dyDescent="0.35">
      <c r="A79" s="10" t="str">
        <f>IF(Inputs!$J$5&gt;1,"Pre-Pri Year 1","Pre-Pri Year")</f>
        <v>Pre-Pri Year</v>
      </c>
      <c r="B79" s="16" t="str">
        <f>IF(Inputs!$J$5&gt;1,"Female","Female")</f>
        <v>Female</v>
      </c>
      <c r="C79" s="54">
        <f>Inputs!M79</f>
        <v>0</v>
      </c>
      <c r="D79" s="7">
        <f>D13/$T$77</f>
        <v>449.93899999999996</v>
      </c>
      <c r="E79" s="7">
        <f t="shared" ref="E79:P81" si="39">E13/$T$77</f>
        <v>526.42862999999977</v>
      </c>
      <c r="F79" s="7">
        <f t="shared" si="39"/>
        <v>615.9214970999999</v>
      </c>
      <c r="G79" s="7">
        <f t="shared" si="39"/>
        <v>720.62815160699972</v>
      </c>
      <c r="H79" s="7">
        <f t="shared" si="39"/>
        <v>843.13493738018929</v>
      </c>
      <c r="I79" s="7">
        <f t="shared" si="39"/>
        <v>986.46787673482129</v>
      </c>
      <c r="J79" s="7">
        <f t="shared" si="39"/>
        <v>1154.1674157797408</v>
      </c>
      <c r="K79" s="7">
        <f t="shared" si="39"/>
        <v>1350.3758764622976</v>
      </c>
      <c r="L79" s="7">
        <f t="shared" si="39"/>
        <v>1579.9397754608867</v>
      </c>
      <c r="M79" s="7">
        <f t="shared" si="39"/>
        <v>1848.5295372892385</v>
      </c>
      <c r="N79" s="7">
        <f t="shared" si="39"/>
        <v>2162.7795586284096</v>
      </c>
      <c r="O79" s="7">
        <f t="shared" si="39"/>
        <v>2530.4520835952385</v>
      </c>
      <c r="P79" s="7">
        <f t="shared" si="39"/>
        <v>2960.6289378064298</v>
      </c>
    </row>
    <row r="80" spans="1:21" x14ac:dyDescent="0.35">
      <c r="A80" s="10" t="str">
        <f>IF(Inputs!$J$5&gt;1,"Pre-Pri Year 2","")</f>
        <v/>
      </c>
      <c r="B80" s="16" t="str">
        <f>IF(Inputs!$J$5&gt;1,"Female","")</f>
        <v/>
      </c>
      <c r="C80" s="54">
        <f>Inputs!M80</f>
        <v>0</v>
      </c>
      <c r="D80" s="7">
        <f t="shared" ref="D80:L80" si="40">D14/$T$77</f>
        <v>0</v>
      </c>
      <c r="E80" s="7">
        <f t="shared" si="40"/>
        <v>0</v>
      </c>
      <c r="F80" s="7">
        <f t="shared" si="40"/>
        <v>0</v>
      </c>
      <c r="G80" s="7">
        <f t="shared" si="40"/>
        <v>0</v>
      </c>
      <c r="H80" s="7">
        <f t="shared" si="40"/>
        <v>0</v>
      </c>
      <c r="I80" s="7">
        <f t="shared" si="40"/>
        <v>0</v>
      </c>
      <c r="J80" s="7">
        <f t="shared" si="40"/>
        <v>0</v>
      </c>
      <c r="K80" s="7">
        <f t="shared" si="40"/>
        <v>0</v>
      </c>
      <c r="L80" s="7">
        <f t="shared" si="40"/>
        <v>0</v>
      </c>
      <c r="M80" s="7">
        <f t="shared" si="39"/>
        <v>0</v>
      </c>
      <c r="N80" s="7">
        <f t="shared" si="39"/>
        <v>0</v>
      </c>
      <c r="O80" s="7">
        <f t="shared" si="39"/>
        <v>0</v>
      </c>
      <c r="P80" s="7">
        <f t="shared" si="39"/>
        <v>0</v>
      </c>
    </row>
    <row r="81" spans="1:21" x14ac:dyDescent="0.35">
      <c r="A81" s="10" t="str">
        <f>IF(Inputs!$J$5=3,"Pre-Pri Year 3","")</f>
        <v/>
      </c>
      <c r="B81" s="16" t="str">
        <f>IF(Inputs!$J$5=3,"Female","")</f>
        <v/>
      </c>
      <c r="C81" s="54">
        <f>Inputs!M81</f>
        <v>0</v>
      </c>
      <c r="D81" s="7">
        <f t="shared" ref="D81:L81" si="41">D15/$T$77</f>
        <v>0</v>
      </c>
      <c r="E81" s="7">
        <f t="shared" si="41"/>
        <v>0</v>
      </c>
      <c r="F81" s="7">
        <f t="shared" si="41"/>
        <v>0</v>
      </c>
      <c r="G81" s="7">
        <f t="shared" si="41"/>
        <v>0</v>
      </c>
      <c r="H81" s="7">
        <f t="shared" si="41"/>
        <v>0</v>
      </c>
      <c r="I81" s="7">
        <f t="shared" si="41"/>
        <v>0</v>
      </c>
      <c r="J81" s="7">
        <f t="shared" si="41"/>
        <v>0</v>
      </c>
      <c r="K81" s="7">
        <f t="shared" si="41"/>
        <v>0</v>
      </c>
      <c r="L81" s="7">
        <f t="shared" si="41"/>
        <v>0</v>
      </c>
      <c r="M81" s="7">
        <f t="shared" si="39"/>
        <v>0</v>
      </c>
      <c r="N81" s="7">
        <f t="shared" si="39"/>
        <v>0</v>
      </c>
      <c r="O81" s="7">
        <f t="shared" si="39"/>
        <v>0</v>
      </c>
      <c r="P81" s="7">
        <f t="shared" si="39"/>
        <v>0</v>
      </c>
    </row>
    <row r="82" spans="1:21" x14ac:dyDescent="0.35">
      <c r="A82" s="10" t="str">
        <f>IF(Inputs!$J$5&gt;1,"Pre-Pri Year 1","Pre-Pri Year")</f>
        <v>Pre-Pri Year</v>
      </c>
      <c r="B82" s="16" t="str">
        <f>IF(Inputs!$J$5&gt;1,"Total","Total")</f>
        <v>Total</v>
      </c>
      <c r="C82" s="54">
        <f>C76+C79</f>
        <v>0</v>
      </c>
      <c r="D82" s="19">
        <f>D76+D79</f>
        <v>906.72866666666619</v>
      </c>
      <c r="E82" s="19">
        <f t="shared" ref="E82:P84" si="42">E76+E79</f>
        <v>1042.6009533333327</v>
      </c>
      <c r="F82" s="19">
        <f t="shared" si="42"/>
        <v>1199.1962224666659</v>
      </c>
      <c r="G82" s="19">
        <f t="shared" si="42"/>
        <v>1379.7285912713323</v>
      </c>
      <c r="H82" s="19">
        <f t="shared" si="42"/>
        <v>1587.918434200885</v>
      </c>
      <c r="I82" s="19">
        <f t="shared" si="42"/>
        <v>1828.0732281422079</v>
      </c>
      <c r="J82" s="19">
        <f t="shared" si="42"/>
        <v>2105.1814628700872</v>
      </c>
      <c r="K82" s="19">
        <f t="shared" si="42"/>
        <v>2425.021749674389</v>
      </c>
      <c r="L82" s="19">
        <f t="shared" si="42"/>
        <v>2794.2896121905496</v>
      </c>
      <c r="M82" s="19">
        <f t="shared" si="42"/>
        <v>3220.7448527937581</v>
      </c>
      <c r="N82" s="19">
        <f t="shared" si="42"/>
        <v>3713.3828651485151</v>
      </c>
      <c r="O82" s="19">
        <f t="shared" si="42"/>
        <v>4282.6338199629581</v>
      </c>
      <c r="P82" s="19">
        <f t="shared" si="42"/>
        <v>4940.5942999019544</v>
      </c>
    </row>
    <row r="83" spans="1:21" x14ac:dyDescent="0.35">
      <c r="A83" s="10" t="str">
        <f>IF(Inputs!$J$5&gt;1,"Pre-Pri Year 2","")</f>
        <v/>
      </c>
      <c r="B83" s="16" t="str">
        <f>IF(Inputs!$J$5&gt;1,"Total","Total")</f>
        <v>Total</v>
      </c>
      <c r="C83" s="54">
        <f t="shared" ref="C83:L83" si="43">C77+C80</f>
        <v>0</v>
      </c>
      <c r="D83" s="19">
        <f t="shared" si="43"/>
        <v>0</v>
      </c>
      <c r="E83" s="19">
        <f t="shared" si="43"/>
        <v>0</v>
      </c>
      <c r="F83" s="19">
        <f t="shared" si="43"/>
        <v>0</v>
      </c>
      <c r="G83" s="19">
        <f t="shared" si="43"/>
        <v>0</v>
      </c>
      <c r="H83" s="19">
        <f t="shared" si="43"/>
        <v>0</v>
      </c>
      <c r="I83" s="19">
        <f t="shared" si="43"/>
        <v>0</v>
      </c>
      <c r="J83" s="19">
        <f t="shared" si="43"/>
        <v>0</v>
      </c>
      <c r="K83" s="19">
        <f t="shared" si="43"/>
        <v>0</v>
      </c>
      <c r="L83" s="19">
        <f t="shared" si="43"/>
        <v>0</v>
      </c>
      <c r="M83" s="19">
        <f t="shared" si="42"/>
        <v>0</v>
      </c>
      <c r="N83" s="19">
        <f t="shared" si="42"/>
        <v>0</v>
      </c>
      <c r="O83" s="19">
        <f t="shared" si="42"/>
        <v>0</v>
      </c>
      <c r="P83" s="19">
        <f t="shared" si="42"/>
        <v>0</v>
      </c>
    </row>
    <row r="84" spans="1:21" x14ac:dyDescent="0.35">
      <c r="A84" s="10" t="str">
        <f>IF(Inputs!$J$5=3,"Pre-Pri Year 3","")</f>
        <v/>
      </c>
      <c r="B84" s="16" t="str">
        <f>IF(Inputs!$J$5&gt;1,"Total","Total")</f>
        <v>Total</v>
      </c>
      <c r="C84" s="54">
        <f t="shared" ref="C84:L84" si="44">C78+C81</f>
        <v>0</v>
      </c>
      <c r="D84" s="19">
        <f t="shared" si="44"/>
        <v>0</v>
      </c>
      <c r="E84" s="19">
        <f t="shared" si="44"/>
        <v>0</v>
      </c>
      <c r="F84" s="19">
        <f t="shared" si="44"/>
        <v>0</v>
      </c>
      <c r="G84" s="19">
        <f t="shared" si="44"/>
        <v>0</v>
      </c>
      <c r="H84" s="19">
        <f t="shared" si="44"/>
        <v>0</v>
      </c>
      <c r="I84" s="19">
        <f t="shared" si="44"/>
        <v>0</v>
      </c>
      <c r="J84" s="19">
        <f t="shared" si="44"/>
        <v>0</v>
      </c>
      <c r="K84" s="19">
        <f t="shared" si="44"/>
        <v>0</v>
      </c>
      <c r="L84" s="19">
        <f t="shared" si="44"/>
        <v>0</v>
      </c>
      <c r="M84" s="19">
        <f t="shared" si="42"/>
        <v>0</v>
      </c>
      <c r="N84" s="19">
        <f t="shared" si="42"/>
        <v>0</v>
      </c>
      <c r="O84" s="19">
        <f t="shared" si="42"/>
        <v>0</v>
      </c>
      <c r="P84" s="19">
        <f t="shared" si="42"/>
        <v>0</v>
      </c>
    </row>
    <row r="85" spans="1:21" x14ac:dyDescent="0.35">
      <c r="A85" s="10" t="s">
        <v>72</v>
      </c>
      <c r="B85" s="16" t="s">
        <v>13</v>
      </c>
      <c r="C85" s="54">
        <f>C76+C77+C78</f>
        <v>0</v>
      </c>
      <c r="D85" s="29">
        <f>D76+D77+D78</f>
        <v>456.78966666666628</v>
      </c>
      <c r="E85" s="29">
        <f t="shared" ref="E85:P85" si="45">E76+E77+E78</f>
        <v>516.17232333333277</v>
      </c>
      <c r="F85" s="29">
        <f t="shared" si="45"/>
        <v>583.27472536666608</v>
      </c>
      <c r="G85" s="29">
        <f t="shared" si="45"/>
        <v>659.1004396643325</v>
      </c>
      <c r="H85" s="29">
        <f t="shared" si="45"/>
        <v>744.78349682069575</v>
      </c>
      <c r="I85" s="29">
        <f t="shared" si="45"/>
        <v>841.60535140738648</v>
      </c>
      <c r="J85" s="29">
        <f t="shared" si="45"/>
        <v>951.01404709034637</v>
      </c>
      <c r="K85" s="29">
        <f t="shared" si="45"/>
        <v>1074.6458732120916</v>
      </c>
      <c r="L85" s="29">
        <f t="shared" si="45"/>
        <v>1214.3498367296629</v>
      </c>
      <c r="M85" s="29">
        <f t="shared" si="45"/>
        <v>1372.2153155045196</v>
      </c>
      <c r="N85" s="29">
        <f t="shared" si="45"/>
        <v>1550.6033065201054</v>
      </c>
      <c r="O85" s="29">
        <f t="shared" si="45"/>
        <v>1752.1817363677196</v>
      </c>
      <c r="P85" s="29">
        <f t="shared" si="45"/>
        <v>1979.9653620955244</v>
      </c>
    </row>
    <row r="86" spans="1:21" x14ac:dyDescent="0.35">
      <c r="A86" s="10" t="s">
        <v>72</v>
      </c>
      <c r="B86" s="16" t="s">
        <v>14</v>
      </c>
      <c r="C86" s="54">
        <f>C79+C80+C81</f>
        <v>0</v>
      </c>
      <c r="D86" s="29">
        <f>D79+D80+D81</f>
        <v>449.93899999999996</v>
      </c>
      <c r="E86" s="29">
        <f t="shared" ref="E86:P86" si="46">E79+E80+E81</f>
        <v>526.42862999999977</v>
      </c>
      <c r="F86" s="29">
        <f t="shared" si="46"/>
        <v>615.9214970999999</v>
      </c>
      <c r="G86" s="29">
        <f t="shared" si="46"/>
        <v>720.62815160699972</v>
      </c>
      <c r="H86" s="29">
        <f t="shared" si="46"/>
        <v>843.13493738018929</v>
      </c>
      <c r="I86" s="29">
        <f t="shared" si="46"/>
        <v>986.46787673482129</v>
      </c>
      <c r="J86" s="29">
        <f t="shared" si="46"/>
        <v>1154.1674157797408</v>
      </c>
      <c r="K86" s="29">
        <f t="shared" si="46"/>
        <v>1350.3758764622976</v>
      </c>
      <c r="L86" s="29">
        <f t="shared" si="46"/>
        <v>1579.9397754608867</v>
      </c>
      <c r="M86" s="29">
        <f t="shared" si="46"/>
        <v>1848.5295372892385</v>
      </c>
      <c r="N86" s="29">
        <f t="shared" si="46"/>
        <v>2162.7795586284096</v>
      </c>
      <c r="O86" s="29">
        <f t="shared" si="46"/>
        <v>2530.4520835952385</v>
      </c>
      <c r="P86" s="29">
        <f t="shared" si="46"/>
        <v>2960.6289378064298</v>
      </c>
    </row>
    <row r="87" spans="1:21" x14ac:dyDescent="0.35">
      <c r="A87" s="10" t="s">
        <v>72</v>
      </c>
      <c r="B87" s="16" t="s">
        <v>18</v>
      </c>
      <c r="C87" s="54">
        <f>C82+C83+C84</f>
        <v>0</v>
      </c>
      <c r="D87" s="29">
        <f>D82+D83+D84</f>
        <v>906.72866666666619</v>
      </c>
      <c r="E87" s="29">
        <f t="shared" ref="E87:P87" si="47">E82+E83+E84</f>
        <v>1042.6009533333327</v>
      </c>
      <c r="F87" s="29">
        <f t="shared" si="47"/>
        <v>1199.1962224666659</v>
      </c>
      <c r="G87" s="29">
        <f t="shared" si="47"/>
        <v>1379.7285912713323</v>
      </c>
      <c r="H87" s="29">
        <f t="shared" si="47"/>
        <v>1587.918434200885</v>
      </c>
      <c r="I87" s="29">
        <f t="shared" si="47"/>
        <v>1828.0732281422079</v>
      </c>
      <c r="J87" s="29">
        <f t="shared" si="47"/>
        <v>2105.1814628700872</v>
      </c>
      <c r="K87" s="29">
        <f t="shared" si="47"/>
        <v>2425.021749674389</v>
      </c>
      <c r="L87" s="29">
        <f t="shared" si="47"/>
        <v>2794.2896121905496</v>
      </c>
      <c r="M87" s="29">
        <f t="shared" si="47"/>
        <v>3220.7448527937581</v>
      </c>
      <c r="N87" s="29">
        <f t="shared" si="47"/>
        <v>3713.3828651485151</v>
      </c>
      <c r="O87" s="29">
        <f t="shared" si="47"/>
        <v>4282.6338199629581</v>
      </c>
      <c r="P87" s="29">
        <f t="shared" si="47"/>
        <v>4940.5942999019544</v>
      </c>
    </row>
    <row r="89" spans="1:21" x14ac:dyDescent="0.35">
      <c r="A89" s="3" t="str">
        <f>"Existing "&amp;Semantics!B9&amp;"s Gap - Public"</f>
        <v>Existing ECE Kits Gap - Public</v>
      </c>
      <c r="B89" s="3"/>
    </row>
    <row r="90" spans="1:21" x14ac:dyDescent="0.35">
      <c r="C90" s="28" t="s">
        <v>76</v>
      </c>
    </row>
    <row r="91" spans="1:21" x14ac:dyDescent="0.35">
      <c r="A91" s="10" t="s">
        <v>123</v>
      </c>
      <c r="B91" s="10" t="s">
        <v>73</v>
      </c>
      <c r="C91" s="10">
        <f>Inputs!$F$5</f>
        <v>2022</v>
      </c>
      <c r="D91" s="10">
        <f>C91+1</f>
        <v>2023</v>
      </c>
      <c r="E91" s="10">
        <f t="shared" ref="E91:P91" si="48">D91+1</f>
        <v>2024</v>
      </c>
      <c r="F91" s="10">
        <f t="shared" si="48"/>
        <v>2025</v>
      </c>
      <c r="G91" s="10">
        <f t="shared" si="48"/>
        <v>2026</v>
      </c>
      <c r="H91" s="10">
        <f t="shared" si="48"/>
        <v>2027</v>
      </c>
      <c r="I91" s="10">
        <f t="shared" si="48"/>
        <v>2028</v>
      </c>
      <c r="J91" s="10">
        <f t="shared" si="48"/>
        <v>2029</v>
      </c>
      <c r="K91" s="10">
        <f t="shared" si="48"/>
        <v>2030</v>
      </c>
      <c r="L91" s="10">
        <f t="shared" si="48"/>
        <v>2031</v>
      </c>
      <c r="M91" s="10">
        <f t="shared" si="48"/>
        <v>2032</v>
      </c>
      <c r="N91" s="10">
        <f t="shared" si="48"/>
        <v>2033</v>
      </c>
      <c r="O91" s="10">
        <f t="shared" si="48"/>
        <v>2034</v>
      </c>
      <c r="P91" s="10">
        <f t="shared" si="48"/>
        <v>2035</v>
      </c>
      <c r="R91" s="13" t="s">
        <v>52</v>
      </c>
    </row>
    <row r="92" spans="1:21" x14ac:dyDescent="0.35">
      <c r="A92" s="10" t="str">
        <f>IF(Inputs!$J$5&gt;1,"Pre-Pri Year 1","Pre-Pri Year")</f>
        <v>Pre-Pri Year</v>
      </c>
      <c r="B92" s="16" t="str">
        <f>IF(Inputs!$J$5&gt;1,"Male","Male")</f>
        <v>Male</v>
      </c>
      <c r="C92" s="54">
        <f>Inputs!N76</f>
        <v>7540</v>
      </c>
      <c r="D92" s="7">
        <f>IF($T$92&gt;0,$C$92/$T$92,"0")</f>
        <v>754</v>
      </c>
      <c r="E92" s="7">
        <f>IF($T$92&gt;1,$C$92/$T$92,"0")</f>
        <v>754</v>
      </c>
      <c r="F92" s="7">
        <f>IF($T$92&gt;2,$C$92/$T$92,"0")</f>
        <v>754</v>
      </c>
      <c r="G92" s="7">
        <f>IF($T$92&gt;3,$C$92/$T$92,"0")</f>
        <v>754</v>
      </c>
      <c r="H92" s="7">
        <f>IF($T$92&gt;4,$C$92/$T$92,"0")</f>
        <v>754</v>
      </c>
      <c r="I92" s="7">
        <f>IF($T$92&gt;5,$C$92/$T$92,"0")</f>
        <v>754</v>
      </c>
      <c r="J92" s="7">
        <f>IF($T$92&gt;6,$C$92/$T$92,"0")</f>
        <v>754</v>
      </c>
      <c r="K92" s="7">
        <f>IF($T$92&gt;7,$C$92/$T$92,"0")</f>
        <v>754</v>
      </c>
      <c r="L92" s="7">
        <f>IF($T$92&gt;8,$C$92/$T$92,"0")</f>
        <v>754</v>
      </c>
      <c r="M92" s="7">
        <f>IF($T$92&gt;9,$C$92/$T$92,"0")</f>
        <v>754</v>
      </c>
      <c r="N92" s="7" t="str">
        <f>IF($T$92&gt;10,$C$92/$T$92,"0")</f>
        <v>0</v>
      </c>
      <c r="O92" s="7" t="str">
        <f>IF($T$92&gt;11,$C$92/$T$92,"0")</f>
        <v>0</v>
      </c>
      <c r="P92" s="7" t="str">
        <f>IF($T$92&gt;12,$C$92/$T$92,"0")</f>
        <v>0</v>
      </c>
      <c r="R92" t="s">
        <v>13</v>
      </c>
      <c r="S92" t="s">
        <v>54</v>
      </c>
      <c r="T92" s="79">
        <f>'Policy Decisions'!K55</f>
        <v>10</v>
      </c>
      <c r="U92" t="s">
        <v>24</v>
      </c>
    </row>
    <row r="93" spans="1:21" x14ac:dyDescent="0.35">
      <c r="A93" s="10" t="str">
        <f>IF(Inputs!$J$5&gt;1,"Pre-Pri Year 2","")</f>
        <v/>
      </c>
      <c r="B93" s="16" t="str">
        <f>IF(Inputs!$J$5&gt;1,"Male","")</f>
        <v/>
      </c>
      <c r="C93" s="54">
        <f>Inputs!N77</f>
        <v>0</v>
      </c>
      <c r="D93" s="7">
        <f>IF($T$94&gt;0,$C$45/$T$46,"0")</f>
        <v>0</v>
      </c>
      <c r="E93" s="7">
        <f>IF($T$94&gt;1,$C$93/$T$94,"0")</f>
        <v>0</v>
      </c>
      <c r="F93" s="7">
        <f>IF($T$94&gt;2,$C$93/$T$94,"0")</f>
        <v>0</v>
      </c>
      <c r="G93" s="7">
        <f>IF($T$94&gt;3,$C$93/$T$94,"0")</f>
        <v>0</v>
      </c>
      <c r="H93" s="7">
        <f>IF($T$94&gt;4,$C$93/$T$94,"0")</f>
        <v>0</v>
      </c>
      <c r="I93" s="7">
        <f>IF($T$94&gt;5,$C$93/$T$94,"0")</f>
        <v>0</v>
      </c>
      <c r="J93" s="7">
        <f>IF($T$94&gt;6,$C$93/$T$94,"0")</f>
        <v>0</v>
      </c>
      <c r="K93" s="7">
        <f>IF($T$94&gt;7,$C$93/$T$94,"0")</f>
        <v>0</v>
      </c>
      <c r="L93" s="7">
        <f>IF($T$94&gt;8,$C$93/$T$94,"0")</f>
        <v>0</v>
      </c>
      <c r="M93" s="7">
        <f>IF($T$94&gt;9,$C$93/$T$94,"0")</f>
        <v>0</v>
      </c>
      <c r="N93" s="7" t="str">
        <f>IF($T$94&gt;10,$C$93/$T$94,"0")</f>
        <v>0</v>
      </c>
      <c r="O93" s="7" t="str">
        <f>IF($T$94&gt;11,$C$93/$T$94,"0")</f>
        <v>0</v>
      </c>
      <c r="P93" s="7" t="str">
        <f>IF($T$94&gt;12,$C$93/$T$94,"0")</f>
        <v>0</v>
      </c>
      <c r="R93" t="s">
        <v>14</v>
      </c>
      <c r="S93" t="s">
        <v>54</v>
      </c>
      <c r="T93" s="79">
        <f>'Policy Decisions'!K56</f>
        <v>10</v>
      </c>
      <c r="U93" t="s">
        <v>24</v>
      </c>
    </row>
    <row r="94" spans="1:21" x14ac:dyDescent="0.35">
      <c r="A94" s="10" t="str">
        <f>IF(Inputs!$J$5=3,"Pre-Pri Year 3","")</f>
        <v/>
      </c>
      <c r="B94" s="16" t="str">
        <f>IF(Inputs!$J$5=3,"Male","")</f>
        <v/>
      </c>
      <c r="C94" s="54">
        <f>Inputs!N78</f>
        <v>0</v>
      </c>
      <c r="D94" s="7">
        <f>IF($T$96&gt;0,$C$46/$T$48,"0")</f>
        <v>0</v>
      </c>
      <c r="E94" s="7">
        <f>IF($T$96&gt;1,$C$94/$T$96,"0")</f>
        <v>0</v>
      </c>
      <c r="F94" s="7">
        <f>IF($T$96&gt;2,$C$94/$T$96,"0")</f>
        <v>0</v>
      </c>
      <c r="G94" s="7">
        <f>IF($T$96&gt;3,$C$94/$T$96,"0")</f>
        <v>0</v>
      </c>
      <c r="H94" s="7">
        <f>IF($T$97&gt;4,$C$94/$T$97,"0")</f>
        <v>0</v>
      </c>
      <c r="I94" s="7">
        <f>IF($T$96&gt;5,$C$94/$T$96,"0")</f>
        <v>0</v>
      </c>
      <c r="J94" s="7">
        <f>IF($T$96&gt;6,$C$94/$T$96,"0")</f>
        <v>0</v>
      </c>
      <c r="K94" s="7">
        <f>IF($T$96&gt;7,$C$94/$T$96,"0")</f>
        <v>0</v>
      </c>
      <c r="L94" s="7">
        <f>IF($T$96&gt;8,$C$94/$T$96,"0")</f>
        <v>0</v>
      </c>
      <c r="M94" s="7">
        <f>IF($T$96&gt;9,$C$94/$T$96,"0")</f>
        <v>0</v>
      </c>
      <c r="N94" s="7" t="str">
        <f>IF($T$96&gt;10,$C$94/$T$96,"0")</f>
        <v>0</v>
      </c>
      <c r="O94" s="7" t="str">
        <f>IF($T$96&gt;11,$C$94/$T$96,"0")</f>
        <v>0</v>
      </c>
      <c r="P94" s="7" t="str">
        <f>IF($T$96&gt;12,$C$94/$T$96,"0")</f>
        <v>0</v>
      </c>
      <c r="R94" t="s">
        <v>13</v>
      </c>
      <c r="S94" t="s">
        <v>54</v>
      </c>
      <c r="T94" s="79">
        <f>'Policy Decisions'!K57</f>
        <v>10</v>
      </c>
      <c r="U94" t="s">
        <v>25</v>
      </c>
    </row>
    <row r="95" spans="1:21" x14ac:dyDescent="0.35">
      <c r="A95" s="10" t="str">
        <f>IF(Inputs!$J$5&gt;1,"Pre-Pri Year 1","Pre-Pri Year")</f>
        <v>Pre-Pri Year</v>
      </c>
      <c r="B95" s="16" t="str">
        <f>IF(Inputs!$J$5&gt;1,"Female","Female")</f>
        <v>Female</v>
      </c>
      <c r="C95" s="54">
        <f>Inputs!N79</f>
        <v>7540</v>
      </c>
      <c r="D95" s="7">
        <f>IF($T$93&gt;0,$C$47/$T$45,"0")</f>
        <v>316.2</v>
      </c>
      <c r="E95" s="7">
        <f>IF($T$93&gt;1,$C$95/$T$93,"0")</f>
        <v>754</v>
      </c>
      <c r="F95" s="7">
        <f>IF($T$93&gt;2,$C$95/$T$93,"0")</f>
        <v>754</v>
      </c>
      <c r="G95" s="7">
        <f>IF($T$93&gt;3,$C$95/$T$93,"0")</f>
        <v>754</v>
      </c>
      <c r="H95" s="7">
        <f>IF($T$93&gt;4,$C$95/$T$93,"0")</f>
        <v>754</v>
      </c>
      <c r="I95" s="7">
        <f>IF($T$93&gt;5,$C$95/$T$93,"0")</f>
        <v>754</v>
      </c>
      <c r="J95" s="7">
        <f>IF($T$93&gt;6,$C$95/$T$93,"0")</f>
        <v>754</v>
      </c>
      <c r="K95" s="7">
        <f>IF($T$93&gt;7,$C$95/$T$93,"0")</f>
        <v>754</v>
      </c>
      <c r="L95" s="7">
        <f>IF($T$93&gt;8,$C$95/$T$93,"0")</f>
        <v>754</v>
      </c>
      <c r="M95" s="7">
        <f>IF($T$93&gt;9,$C$95/$T$93,"0")</f>
        <v>754</v>
      </c>
      <c r="N95" s="7" t="str">
        <f>IF($T$93&gt;10,$C$95/$T$93,"0")</f>
        <v>0</v>
      </c>
      <c r="O95" s="7" t="str">
        <f>IF($T$93&gt;11,$C$95/$T$93,"0")</f>
        <v>0</v>
      </c>
      <c r="P95" s="7" t="str">
        <f>IF($T$93&gt;12,$C$95/$T$93,"0")</f>
        <v>0</v>
      </c>
      <c r="R95" t="s">
        <v>14</v>
      </c>
      <c r="S95" t="s">
        <v>54</v>
      </c>
      <c r="T95" s="79">
        <f>'Policy Decisions'!K58</f>
        <v>10</v>
      </c>
      <c r="U95" t="s">
        <v>25</v>
      </c>
    </row>
    <row r="96" spans="1:21" x14ac:dyDescent="0.35">
      <c r="A96" s="10" t="str">
        <f>IF(Inputs!$J$5&gt;1,"Pre-Pri Year 2","")</f>
        <v/>
      </c>
      <c r="B96" s="16" t="str">
        <f>IF(Inputs!$J$5&gt;1,"Female","")</f>
        <v/>
      </c>
      <c r="C96" s="54">
        <f>Inputs!N80</f>
        <v>0</v>
      </c>
      <c r="D96" s="7">
        <f>IF($T$95&gt;0,$C$48/$T$47,"0")</f>
        <v>0</v>
      </c>
      <c r="E96" s="7">
        <f>IF($T$95&gt;1,$C$96/$T$95,"0")</f>
        <v>0</v>
      </c>
      <c r="F96" s="7">
        <f>IF($T$95&gt;2,$C$96/$T$95,"0")</f>
        <v>0</v>
      </c>
      <c r="G96" s="7">
        <f>IF($T$95&gt;3,$C$96/$T$95,"0")</f>
        <v>0</v>
      </c>
      <c r="H96" s="7">
        <f>IF($T$95&gt;4,$C$96/$T$95,"0")</f>
        <v>0</v>
      </c>
      <c r="I96" s="7">
        <f>IF($T$95&gt;5,$C$96/$T$95,"0")</f>
        <v>0</v>
      </c>
      <c r="J96" s="7">
        <f>IF($T$95&gt;6,$C$96/$T$94,"0")</f>
        <v>0</v>
      </c>
      <c r="K96" s="7">
        <f>IF($T$95&gt;7,$C$96/$T$95,"0")</f>
        <v>0</v>
      </c>
      <c r="L96" s="7">
        <f>IF($T$95&gt;8,$C$96/$T$95,"0")</f>
        <v>0</v>
      </c>
      <c r="M96" s="7">
        <f>IF($T$95&gt;9,$C$96/$T$95,"0")</f>
        <v>0</v>
      </c>
      <c r="N96" s="7" t="str">
        <f>IF($T$95&gt;10,$C$96/$T$95,"0")</f>
        <v>0</v>
      </c>
      <c r="O96" s="7" t="str">
        <f>IF($T$95&gt;11,$C$96/$T$95,"0")</f>
        <v>0</v>
      </c>
      <c r="P96" s="7" t="str">
        <f>IF($T$95&gt;12,$C$96/$T$95,"0")</f>
        <v>0</v>
      </c>
      <c r="R96" t="s">
        <v>13</v>
      </c>
      <c r="S96" t="s">
        <v>54</v>
      </c>
      <c r="T96" s="79">
        <f>'Policy Decisions'!K59</f>
        <v>10</v>
      </c>
      <c r="U96" t="s">
        <v>26</v>
      </c>
    </row>
    <row r="97" spans="1:21" x14ac:dyDescent="0.35">
      <c r="A97" s="10" t="str">
        <f>IF(Inputs!$J$5=3,"Pre-Pri Year 3","")</f>
        <v/>
      </c>
      <c r="B97" s="16" t="str">
        <f>IF(Inputs!$J$5=3,"Female","")</f>
        <v/>
      </c>
      <c r="C97" s="54">
        <f>Inputs!N81</f>
        <v>0</v>
      </c>
      <c r="D97" s="7">
        <f>IF($T$97&gt;0,$C$49/$T$49,"0")</f>
        <v>0</v>
      </c>
      <c r="E97" s="7">
        <f>IF($T$97&gt;1,$C$97/$T$97,"0")</f>
        <v>0</v>
      </c>
      <c r="F97" s="7">
        <f>IF($T$97&gt;2,$C$97/$T$97,"0")</f>
        <v>0</v>
      </c>
      <c r="G97" s="7">
        <f>IF($T$97&gt;3,$C$97/$T$97,"0")</f>
        <v>0</v>
      </c>
      <c r="H97" s="7">
        <f>IF($T$97&gt;4,$C$97/$T$97,"0")</f>
        <v>0</v>
      </c>
      <c r="I97" s="7">
        <f>IF($T$97&gt;5,$C$97/$T$97,"0")</f>
        <v>0</v>
      </c>
      <c r="J97" s="7">
        <f>IF($T$97&gt;6,$C$97/$T$97,"0")</f>
        <v>0</v>
      </c>
      <c r="K97" s="7">
        <f>IF($T$97&gt;7,$C$97/$T$97,"0")</f>
        <v>0</v>
      </c>
      <c r="L97" s="7">
        <f>IF($T$97&gt;8,$C$97/$T$97,"0")</f>
        <v>0</v>
      </c>
      <c r="M97" s="7">
        <f>IF($T$97&gt;9,$C$97/$T$97,"0")</f>
        <v>0</v>
      </c>
      <c r="N97" s="7" t="str">
        <f>IF($T$97&gt;10,$C$97/$T$97,"0")</f>
        <v>0</v>
      </c>
      <c r="O97" s="7" t="str">
        <f>IF($T$97&gt;11,$C$97/$T$97,"0")</f>
        <v>0</v>
      </c>
      <c r="P97" s="7" t="str">
        <f>IF($T$97&gt;12,$C$97/$T$97,"0")</f>
        <v>0</v>
      </c>
      <c r="R97" t="s">
        <v>14</v>
      </c>
      <c r="S97" t="s">
        <v>54</v>
      </c>
      <c r="T97" s="79">
        <f>'Policy Decisions'!K60</f>
        <v>10</v>
      </c>
      <c r="U97" t="s">
        <v>26</v>
      </c>
    </row>
    <row r="98" spans="1:21" x14ac:dyDescent="0.35">
      <c r="A98" s="10" t="str">
        <f>IF(Inputs!$J$5&gt;1,"Pre-Pri Year 1","Pre-Pri Year")</f>
        <v>Pre-Pri Year</v>
      </c>
      <c r="B98" s="16" t="str">
        <f>IF(Inputs!$J$5&gt;1,"Total","Total")</f>
        <v>Total</v>
      </c>
      <c r="C98" s="54">
        <f>C92+C95</f>
        <v>15080</v>
      </c>
      <c r="D98" s="19">
        <f>D92+D95</f>
        <v>1070.2</v>
      </c>
      <c r="E98" s="19">
        <f t="shared" ref="E98:P100" si="49">E92+E95</f>
        <v>1508</v>
      </c>
      <c r="F98" s="19">
        <f t="shared" si="49"/>
        <v>1508</v>
      </c>
      <c r="G98" s="19">
        <f t="shared" si="49"/>
        <v>1508</v>
      </c>
      <c r="H98" s="19">
        <f t="shared" si="49"/>
        <v>1508</v>
      </c>
      <c r="I98" s="19">
        <f t="shared" si="49"/>
        <v>1508</v>
      </c>
      <c r="J98" s="19">
        <f t="shared" si="49"/>
        <v>1508</v>
      </c>
      <c r="K98" s="19">
        <f>K92+K95</f>
        <v>1508</v>
      </c>
      <c r="L98" s="19">
        <f t="shared" si="49"/>
        <v>1508</v>
      </c>
      <c r="M98" s="19">
        <f t="shared" si="49"/>
        <v>1508</v>
      </c>
      <c r="N98" s="19">
        <f t="shared" si="49"/>
        <v>0</v>
      </c>
      <c r="O98" s="19">
        <f t="shared" si="49"/>
        <v>0</v>
      </c>
      <c r="P98" s="19">
        <f t="shared" si="49"/>
        <v>0</v>
      </c>
    </row>
    <row r="99" spans="1:21" x14ac:dyDescent="0.35">
      <c r="A99" s="10" t="str">
        <f>IF(Inputs!$J$5&gt;1,"Pre-Pri Year 2","")</f>
        <v/>
      </c>
      <c r="B99" s="16" t="str">
        <f>IF(Inputs!$J$5&gt;1,"Male","")</f>
        <v/>
      </c>
      <c r="C99" s="54">
        <f t="shared" ref="C99:L100" si="50">C93+C96</f>
        <v>0</v>
      </c>
      <c r="D99" s="19">
        <f t="shared" si="50"/>
        <v>0</v>
      </c>
      <c r="E99" s="19">
        <f t="shared" si="50"/>
        <v>0</v>
      </c>
      <c r="F99" s="19">
        <f t="shared" si="50"/>
        <v>0</v>
      </c>
      <c r="G99" s="19">
        <f t="shared" si="50"/>
        <v>0</v>
      </c>
      <c r="H99" s="19">
        <f t="shared" si="50"/>
        <v>0</v>
      </c>
      <c r="I99" s="19">
        <f t="shared" si="50"/>
        <v>0</v>
      </c>
      <c r="J99" s="19">
        <f t="shared" si="50"/>
        <v>0</v>
      </c>
      <c r="K99" s="19">
        <f>K93+K96</f>
        <v>0</v>
      </c>
      <c r="L99" s="19">
        <f t="shared" si="50"/>
        <v>0</v>
      </c>
      <c r="M99" s="19">
        <f t="shared" si="49"/>
        <v>0</v>
      </c>
      <c r="N99" s="19">
        <f t="shared" si="49"/>
        <v>0</v>
      </c>
      <c r="O99" s="19">
        <f t="shared" si="49"/>
        <v>0</v>
      </c>
      <c r="P99" s="19">
        <f t="shared" si="49"/>
        <v>0</v>
      </c>
    </row>
    <row r="100" spans="1:21" x14ac:dyDescent="0.35">
      <c r="A100" s="10" t="str">
        <f>IF(Inputs!$J$5=3,"Pre-Pri Year 3","")</f>
        <v/>
      </c>
      <c r="B100" s="16" t="str">
        <f>IF(Inputs!$J$5=3,"Male","")</f>
        <v/>
      </c>
      <c r="C100" s="54">
        <f t="shared" si="50"/>
        <v>0</v>
      </c>
      <c r="D100" s="19">
        <f t="shared" si="50"/>
        <v>0</v>
      </c>
      <c r="E100" s="19">
        <f t="shared" si="50"/>
        <v>0</v>
      </c>
      <c r="F100" s="19">
        <f t="shared" si="50"/>
        <v>0</v>
      </c>
      <c r="G100" s="19">
        <f t="shared" si="50"/>
        <v>0</v>
      </c>
      <c r="H100" s="19">
        <f t="shared" si="50"/>
        <v>0</v>
      </c>
      <c r="I100" s="19">
        <f t="shared" si="50"/>
        <v>0</v>
      </c>
      <c r="J100" s="19">
        <f t="shared" si="50"/>
        <v>0</v>
      </c>
      <c r="K100" s="19">
        <f t="shared" si="50"/>
        <v>0</v>
      </c>
      <c r="L100" s="19">
        <f t="shared" si="50"/>
        <v>0</v>
      </c>
      <c r="M100" s="19">
        <f t="shared" si="49"/>
        <v>0</v>
      </c>
      <c r="N100" s="19">
        <f t="shared" si="49"/>
        <v>0</v>
      </c>
      <c r="O100" s="19">
        <f t="shared" si="49"/>
        <v>0</v>
      </c>
      <c r="P100" s="19">
        <f t="shared" si="49"/>
        <v>0</v>
      </c>
    </row>
    <row r="101" spans="1:21" x14ac:dyDescent="0.35">
      <c r="A101" s="10" t="s">
        <v>72</v>
      </c>
      <c r="B101" s="16" t="s">
        <v>13</v>
      </c>
      <c r="C101" s="54">
        <f>C92+C93+C94</f>
        <v>7540</v>
      </c>
      <c r="D101" s="29">
        <f>D92+D93+D94</f>
        <v>754</v>
      </c>
      <c r="E101" s="29">
        <f t="shared" ref="E101:P101" si="51">E92+E93+E94</f>
        <v>754</v>
      </c>
      <c r="F101" s="29">
        <f t="shared" si="51"/>
        <v>754</v>
      </c>
      <c r="G101" s="29">
        <f t="shared" si="51"/>
        <v>754</v>
      </c>
      <c r="H101" s="29">
        <f t="shared" si="51"/>
        <v>754</v>
      </c>
      <c r="I101" s="29">
        <f t="shared" si="51"/>
        <v>754</v>
      </c>
      <c r="J101" s="29">
        <f t="shared" si="51"/>
        <v>754</v>
      </c>
      <c r="K101" s="29">
        <f t="shared" si="51"/>
        <v>754</v>
      </c>
      <c r="L101" s="29">
        <f t="shared" si="51"/>
        <v>754</v>
      </c>
      <c r="M101" s="29">
        <f t="shared" si="51"/>
        <v>754</v>
      </c>
      <c r="N101" s="29">
        <f t="shared" si="51"/>
        <v>0</v>
      </c>
      <c r="O101" s="29">
        <f t="shared" si="51"/>
        <v>0</v>
      </c>
      <c r="P101" s="29">
        <f t="shared" si="51"/>
        <v>0</v>
      </c>
    </row>
    <row r="102" spans="1:21" x14ac:dyDescent="0.35">
      <c r="A102" s="10" t="s">
        <v>72</v>
      </c>
      <c r="B102" s="16" t="s">
        <v>14</v>
      </c>
      <c r="C102" s="54">
        <f>C95+C96+C97</f>
        <v>7540</v>
      </c>
      <c r="D102" s="29">
        <f>D95+D96+D97</f>
        <v>316.2</v>
      </c>
      <c r="E102" s="29">
        <f t="shared" ref="E102:P102" si="52">E95+E96+E97</f>
        <v>754</v>
      </c>
      <c r="F102" s="29">
        <f t="shared" si="52"/>
        <v>754</v>
      </c>
      <c r="G102" s="29">
        <f t="shared" si="52"/>
        <v>754</v>
      </c>
      <c r="H102" s="29">
        <f t="shared" si="52"/>
        <v>754</v>
      </c>
      <c r="I102" s="29">
        <f t="shared" si="52"/>
        <v>754</v>
      </c>
      <c r="J102" s="29">
        <f t="shared" si="52"/>
        <v>754</v>
      </c>
      <c r="K102" s="29">
        <f t="shared" si="52"/>
        <v>754</v>
      </c>
      <c r="L102" s="29">
        <f t="shared" si="52"/>
        <v>754</v>
      </c>
      <c r="M102" s="29">
        <f t="shared" si="52"/>
        <v>754</v>
      </c>
      <c r="N102" s="29">
        <f t="shared" si="52"/>
        <v>0</v>
      </c>
      <c r="O102" s="29">
        <f t="shared" si="52"/>
        <v>0</v>
      </c>
      <c r="P102" s="29">
        <f t="shared" si="52"/>
        <v>0</v>
      </c>
    </row>
    <row r="103" spans="1:21" x14ac:dyDescent="0.35">
      <c r="A103" s="10" t="s">
        <v>72</v>
      </c>
      <c r="B103" s="16" t="s">
        <v>18</v>
      </c>
      <c r="C103" s="54">
        <f>C98+C99+C100</f>
        <v>15080</v>
      </c>
      <c r="D103" s="29">
        <f>D98+D99+D100</f>
        <v>1070.2</v>
      </c>
      <c r="E103" s="29">
        <f t="shared" ref="E103:P103" si="53">E98+E99+E100</f>
        <v>1508</v>
      </c>
      <c r="F103" s="29">
        <f t="shared" si="53"/>
        <v>1508</v>
      </c>
      <c r="G103" s="29">
        <f t="shared" si="53"/>
        <v>1508</v>
      </c>
      <c r="H103" s="29">
        <f t="shared" si="53"/>
        <v>1508</v>
      </c>
      <c r="I103" s="29">
        <f t="shared" si="53"/>
        <v>1508</v>
      </c>
      <c r="J103" s="29">
        <f t="shared" si="53"/>
        <v>1508</v>
      </c>
      <c r="K103" s="29">
        <f t="shared" si="53"/>
        <v>1508</v>
      </c>
      <c r="L103" s="29">
        <f t="shared" si="53"/>
        <v>1508</v>
      </c>
      <c r="M103" s="29">
        <f t="shared" si="53"/>
        <v>1508</v>
      </c>
      <c r="N103" s="29">
        <f t="shared" si="53"/>
        <v>0</v>
      </c>
      <c r="O103" s="29">
        <f t="shared" si="53"/>
        <v>0</v>
      </c>
      <c r="P103" s="29">
        <f t="shared" si="53"/>
        <v>0</v>
      </c>
    </row>
    <row r="105" spans="1:21" x14ac:dyDescent="0.35">
      <c r="A105" s="3" t="str">
        <f>"Total "&amp;Semantics!B9&amp;"s Required - Public"</f>
        <v>Total ECE Kits Required - Public</v>
      </c>
      <c r="B105" s="3"/>
    </row>
    <row r="107" spans="1:21" x14ac:dyDescent="0.35">
      <c r="A107" s="10" t="s">
        <v>123</v>
      </c>
      <c r="B107" s="10" t="s">
        <v>73</v>
      </c>
      <c r="C107" s="10">
        <f>Inputs!$F$5</f>
        <v>2022</v>
      </c>
      <c r="D107" s="10">
        <f>C107+1</f>
        <v>2023</v>
      </c>
      <c r="E107" s="10">
        <f t="shared" ref="E107:P107" si="54">D107+1</f>
        <v>2024</v>
      </c>
      <c r="F107" s="10">
        <f t="shared" si="54"/>
        <v>2025</v>
      </c>
      <c r="G107" s="10">
        <f t="shared" si="54"/>
        <v>2026</v>
      </c>
      <c r="H107" s="10">
        <f t="shared" si="54"/>
        <v>2027</v>
      </c>
      <c r="I107" s="10">
        <f t="shared" si="54"/>
        <v>2028</v>
      </c>
      <c r="J107" s="10">
        <f t="shared" si="54"/>
        <v>2029</v>
      </c>
      <c r="K107" s="10">
        <f t="shared" si="54"/>
        <v>2030</v>
      </c>
      <c r="L107" s="10">
        <f t="shared" si="54"/>
        <v>2031</v>
      </c>
      <c r="M107" s="10">
        <f t="shared" si="54"/>
        <v>2032</v>
      </c>
      <c r="N107" s="10">
        <f t="shared" si="54"/>
        <v>2033</v>
      </c>
      <c r="O107" s="10">
        <f t="shared" si="54"/>
        <v>2034</v>
      </c>
      <c r="P107" s="10">
        <f t="shared" si="54"/>
        <v>2035</v>
      </c>
    </row>
    <row r="108" spans="1:21" x14ac:dyDescent="0.35">
      <c r="A108" s="10" t="str">
        <f>IF(Inputs!$J$5&gt;1,"Pre-Pri Year 1","Pre-Pri Year")</f>
        <v>Pre-Pri Year</v>
      </c>
      <c r="B108" s="16" t="str">
        <f>IF(Inputs!$J$5&gt;1,"Male","Male")</f>
        <v>Male</v>
      </c>
      <c r="C108" s="54" t="s">
        <v>34</v>
      </c>
      <c r="D108" s="7">
        <f>D76+D92</f>
        <v>1210.7896666666663</v>
      </c>
      <c r="E108" s="7">
        <f t="shared" ref="E108:P119" si="55">E76+E92</f>
        <v>1270.1723233333328</v>
      </c>
      <c r="F108" s="7">
        <f t="shared" si="55"/>
        <v>1337.2747253666662</v>
      </c>
      <c r="G108" s="7">
        <f t="shared" si="55"/>
        <v>1413.1004396643325</v>
      </c>
      <c r="H108" s="7">
        <f t="shared" si="55"/>
        <v>1498.7834968206957</v>
      </c>
      <c r="I108" s="7">
        <f t="shared" si="55"/>
        <v>1595.6053514073865</v>
      </c>
      <c r="J108" s="7">
        <f t="shared" si="55"/>
        <v>1705.0140470903464</v>
      </c>
      <c r="K108" s="7">
        <f t="shared" si="55"/>
        <v>1828.6458732120916</v>
      </c>
      <c r="L108" s="7">
        <f t="shared" si="55"/>
        <v>1968.3498367296629</v>
      </c>
      <c r="M108" s="7">
        <f t="shared" si="55"/>
        <v>2126.2153155045198</v>
      </c>
      <c r="N108" s="7">
        <f t="shared" si="55"/>
        <v>1550.6033065201054</v>
      </c>
      <c r="O108" s="7">
        <f t="shared" si="55"/>
        <v>1752.1817363677196</v>
      </c>
      <c r="P108" s="7">
        <f t="shared" si="55"/>
        <v>1979.9653620955244</v>
      </c>
    </row>
    <row r="109" spans="1:21" x14ac:dyDescent="0.35">
      <c r="A109" s="10" t="str">
        <f>IF(Inputs!$J$5&gt;1,"Pre-Pri Year 2","")</f>
        <v/>
      </c>
      <c r="B109" s="16" t="str">
        <f>IF(Inputs!$J$5&gt;1,"Male","")</f>
        <v/>
      </c>
      <c r="C109" s="54" t="s">
        <v>34</v>
      </c>
      <c r="D109" s="7">
        <f t="shared" ref="D109:L109" si="56">D77+D93</f>
        <v>0</v>
      </c>
      <c r="E109" s="7">
        <f t="shared" si="56"/>
        <v>0</v>
      </c>
      <c r="F109" s="7">
        <f t="shared" si="56"/>
        <v>0</v>
      </c>
      <c r="G109" s="7">
        <f t="shared" si="56"/>
        <v>0</v>
      </c>
      <c r="H109" s="7">
        <f t="shared" si="56"/>
        <v>0</v>
      </c>
      <c r="I109" s="7">
        <f t="shared" si="56"/>
        <v>0</v>
      </c>
      <c r="J109" s="7">
        <f t="shared" si="56"/>
        <v>0</v>
      </c>
      <c r="K109" s="7">
        <f t="shared" si="56"/>
        <v>0</v>
      </c>
      <c r="L109" s="7">
        <f t="shared" si="56"/>
        <v>0</v>
      </c>
      <c r="M109" s="7">
        <f t="shared" si="55"/>
        <v>0</v>
      </c>
      <c r="N109" s="7">
        <f t="shared" si="55"/>
        <v>0</v>
      </c>
      <c r="O109" s="7">
        <f t="shared" si="55"/>
        <v>0</v>
      </c>
      <c r="P109" s="7">
        <f t="shared" si="55"/>
        <v>0</v>
      </c>
    </row>
    <row r="110" spans="1:21" x14ac:dyDescent="0.35">
      <c r="A110" s="10" t="str">
        <f>IF(Inputs!$J$5=3,"Pre-Pri Year 3","")</f>
        <v/>
      </c>
      <c r="B110" s="16" t="str">
        <f>IF(Inputs!$J$5=3,"Male","")</f>
        <v/>
      </c>
      <c r="C110" s="54" t="s">
        <v>34</v>
      </c>
      <c r="D110" s="7">
        <f t="shared" ref="D110:L110" si="57">D78+D94</f>
        <v>0</v>
      </c>
      <c r="E110" s="7">
        <f t="shared" si="57"/>
        <v>0</v>
      </c>
      <c r="F110" s="7">
        <f t="shared" si="57"/>
        <v>0</v>
      </c>
      <c r="G110" s="7">
        <f t="shared" si="57"/>
        <v>0</v>
      </c>
      <c r="H110" s="7">
        <f t="shared" si="57"/>
        <v>0</v>
      </c>
      <c r="I110" s="7">
        <f t="shared" si="57"/>
        <v>0</v>
      </c>
      <c r="J110" s="7">
        <f t="shared" si="57"/>
        <v>0</v>
      </c>
      <c r="K110" s="7">
        <f t="shared" si="57"/>
        <v>0</v>
      </c>
      <c r="L110" s="7">
        <f t="shared" si="57"/>
        <v>0</v>
      </c>
      <c r="M110" s="7">
        <f t="shared" si="55"/>
        <v>0</v>
      </c>
      <c r="N110" s="7">
        <f t="shared" si="55"/>
        <v>0</v>
      </c>
      <c r="O110" s="7">
        <f t="shared" si="55"/>
        <v>0</v>
      </c>
      <c r="P110" s="7">
        <f t="shared" si="55"/>
        <v>0</v>
      </c>
    </row>
    <row r="111" spans="1:21" x14ac:dyDescent="0.35">
      <c r="A111" s="10" t="str">
        <f>IF(Inputs!$J$5&gt;1,"Pre-Pri Year 1","Pre-Pri Year")</f>
        <v>Pre-Pri Year</v>
      </c>
      <c r="B111" s="16" t="str">
        <f>IF(Inputs!$J$5&gt;1,"Female","Female")</f>
        <v>Female</v>
      </c>
      <c r="C111" s="54" t="s">
        <v>34</v>
      </c>
      <c r="D111" s="7">
        <f t="shared" ref="D111:L111" si="58">D79+D95</f>
        <v>766.1389999999999</v>
      </c>
      <c r="E111" s="7">
        <f t="shared" si="58"/>
        <v>1280.4286299999999</v>
      </c>
      <c r="F111" s="7">
        <f t="shared" si="58"/>
        <v>1369.9214970999999</v>
      </c>
      <c r="G111" s="7">
        <f t="shared" si="58"/>
        <v>1474.6281516069998</v>
      </c>
      <c r="H111" s="7">
        <f t="shared" si="58"/>
        <v>1597.1349373801893</v>
      </c>
      <c r="I111" s="7">
        <f t="shared" si="58"/>
        <v>1740.4678767348214</v>
      </c>
      <c r="J111" s="7">
        <f t="shared" si="58"/>
        <v>1908.1674157797408</v>
      </c>
      <c r="K111" s="7">
        <f t="shared" si="58"/>
        <v>2104.3758764622976</v>
      </c>
      <c r="L111" s="7">
        <f t="shared" si="58"/>
        <v>2333.9397754608867</v>
      </c>
      <c r="M111" s="7">
        <f t="shared" si="55"/>
        <v>2602.5295372892388</v>
      </c>
      <c r="N111" s="7">
        <f t="shared" si="55"/>
        <v>2162.7795586284096</v>
      </c>
      <c r="O111" s="7">
        <f t="shared" si="55"/>
        <v>2530.4520835952385</v>
      </c>
      <c r="P111" s="7">
        <f t="shared" si="55"/>
        <v>2960.6289378064298</v>
      </c>
    </row>
    <row r="112" spans="1:21" x14ac:dyDescent="0.35">
      <c r="A112" s="10" t="str">
        <f>IF(Inputs!$J$5&gt;1,"Pre-Pri Year 2","")</f>
        <v/>
      </c>
      <c r="B112" s="16" t="str">
        <f>IF(Inputs!$J$5&gt;1,"Female","")</f>
        <v/>
      </c>
      <c r="C112" s="54" t="s">
        <v>34</v>
      </c>
      <c r="D112" s="7">
        <f t="shared" ref="D112:L112" si="59">D80+D96</f>
        <v>0</v>
      </c>
      <c r="E112" s="7">
        <f t="shared" si="59"/>
        <v>0</v>
      </c>
      <c r="F112" s="7">
        <f t="shared" si="59"/>
        <v>0</v>
      </c>
      <c r="G112" s="7">
        <f t="shared" si="59"/>
        <v>0</v>
      </c>
      <c r="H112" s="7">
        <f t="shared" si="59"/>
        <v>0</v>
      </c>
      <c r="I112" s="7">
        <f t="shared" si="59"/>
        <v>0</v>
      </c>
      <c r="J112" s="7">
        <f t="shared" si="59"/>
        <v>0</v>
      </c>
      <c r="K112" s="7">
        <f t="shared" si="59"/>
        <v>0</v>
      </c>
      <c r="L112" s="7">
        <f t="shared" si="59"/>
        <v>0</v>
      </c>
      <c r="M112" s="7">
        <f t="shared" si="55"/>
        <v>0</v>
      </c>
      <c r="N112" s="7">
        <f t="shared" si="55"/>
        <v>0</v>
      </c>
      <c r="O112" s="7">
        <f t="shared" si="55"/>
        <v>0</v>
      </c>
      <c r="P112" s="7">
        <f t="shared" si="55"/>
        <v>0</v>
      </c>
    </row>
    <row r="113" spans="1:21" x14ac:dyDescent="0.35">
      <c r="A113" s="10" t="str">
        <f>IF(Inputs!$J$5=3,"Pre-Pri Year 3","")</f>
        <v/>
      </c>
      <c r="B113" s="16" t="str">
        <f>IF(Inputs!$J$5=3,"Female","")</f>
        <v/>
      </c>
      <c r="C113" s="54" t="s">
        <v>34</v>
      </c>
      <c r="D113" s="7">
        <f t="shared" ref="D113:L113" si="60">D81+D97</f>
        <v>0</v>
      </c>
      <c r="E113" s="7">
        <f t="shared" si="60"/>
        <v>0</v>
      </c>
      <c r="F113" s="7">
        <f t="shared" si="60"/>
        <v>0</v>
      </c>
      <c r="G113" s="7">
        <f t="shared" si="60"/>
        <v>0</v>
      </c>
      <c r="H113" s="7">
        <f t="shared" si="60"/>
        <v>0</v>
      </c>
      <c r="I113" s="7">
        <f t="shared" si="60"/>
        <v>0</v>
      </c>
      <c r="J113" s="7">
        <f t="shared" si="60"/>
        <v>0</v>
      </c>
      <c r="K113" s="7">
        <f t="shared" si="60"/>
        <v>0</v>
      </c>
      <c r="L113" s="7">
        <f t="shared" si="60"/>
        <v>0</v>
      </c>
      <c r="M113" s="7">
        <f t="shared" si="55"/>
        <v>0</v>
      </c>
      <c r="N113" s="7">
        <f t="shared" si="55"/>
        <v>0</v>
      </c>
      <c r="O113" s="7">
        <f t="shared" si="55"/>
        <v>0</v>
      </c>
      <c r="P113" s="7">
        <f t="shared" si="55"/>
        <v>0</v>
      </c>
    </row>
    <row r="114" spans="1:21" x14ac:dyDescent="0.35">
      <c r="A114" s="10" t="str">
        <f>IF(Inputs!$J$5&gt;1,"Pre-Pri Year 1","Pre-Pri Year")</f>
        <v>Pre-Pri Year</v>
      </c>
      <c r="B114" s="16" t="str">
        <f>IF(Inputs!$J$5&gt;1,"Total","Total")</f>
        <v>Total</v>
      </c>
      <c r="C114" s="54" t="s">
        <v>34</v>
      </c>
      <c r="D114" s="7">
        <f t="shared" ref="D114:L114" si="61">D82+D98</f>
        <v>1976.9286666666662</v>
      </c>
      <c r="E114" s="7">
        <f t="shared" si="61"/>
        <v>2550.6009533333327</v>
      </c>
      <c r="F114" s="7">
        <f t="shared" si="61"/>
        <v>2707.1962224666659</v>
      </c>
      <c r="G114" s="7">
        <f t="shared" si="61"/>
        <v>2887.7285912713323</v>
      </c>
      <c r="H114" s="7">
        <f t="shared" si="61"/>
        <v>3095.9184342008848</v>
      </c>
      <c r="I114" s="7">
        <f t="shared" si="61"/>
        <v>3336.0732281422079</v>
      </c>
      <c r="J114" s="7">
        <f t="shared" si="61"/>
        <v>3613.1814628700872</v>
      </c>
      <c r="K114" s="7">
        <f t="shared" si="61"/>
        <v>3933.021749674389</v>
      </c>
      <c r="L114" s="7">
        <f t="shared" si="61"/>
        <v>4302.2896121905496</v>
      </c>
      <c r="M114" s="7">
        <f t="shared" si="55"/>
        <v>4728.7448527937577</v>
      </c>
      <c r="N114" s="7">
        <f t="shared" si="55"/>
        <v>3713.3828651485151</v>
      </c>
      <c r="O114" s="7">
        <f t="shared" si="55"/>
        <v>4282.6338199629581</v>
      </c>
      <c r="P114" s="7">
        <f t="shared" si="55"/>
        <v>4940.5942999019544</v>
      </c>
    </row>
    <row r="115" spans="1:21" x14ac:dyDescent="0.35">
      <c r="A115" s="10" t="str">
        <f>IF(Inputs!$J$5&gt;1,"Pre-Pri Year 2","")</f>
        <v/>
      </c>
      <c r="B115" s="16" t="str">
        <f>IF(Inputs!$J$5&gt;1,"Male","")</f>
        <v/>
      </c>
      <c r="C115" s="54" t="s">
        <v>34</v>
      </c>
      <c r="D115" s="7">
        <f t="shared" ref="D115:L115" si="62">D83+D99</f>
        <v>0</v>
      </c>
      <c r="E115" s="7">
        <f t="shared" si="62"/>
        <v>0</v>
      </c>
      <c r="F115" s="7">
        <f t="shared" si="62"/>
        <v>0</v>
      </c>
      <c r="G115" s="7">
        <f t="shared" si="62"/>
        <v>0</v>
      </c>
      <c r="H115" s="7">
        <f t="shared" si="62"/>
        <v>0</v>
      </c>
      <c r="I115" s="7">
        <f t="shared" si="62"/>
        <v>0</v>
      </c>
      <c r="J115" s="7">
        <f t="shared" si="62"/>
        <v>0</v>
      </c>
      <c r="K115" s="7">
        <f t="shared" si="62"/>
        <v>0</v>
      </c>
      <c r="L115" s="7">
        <f t="shared" si="62"/>
        <v>0</v>
      </c>
      <c r="M115" s="7">
        <f t="shared" si="55"/>
        <v>0</v>
      </c>
      <c r="N115" s="7">
        <f t="shared" si="55"/>
        <v>0</v>
      </c>
      <c r="O115" s="7">
        <f t="shared" si="55"/>
        <v>0</v>
      </c>
      <c r="P115" s="7">
        <f t="shared" si="55"/>
        <v>0</v>
      </c>
    </row>
    <row r="116" spans="1:21" x14ac:dyDescent="0.35">
      <c r="A116" s="10" t="str">
        <f>IF(Inputs!$J$5=3,"Pre-Pri Year 3","")</f>
        <v/>
      </c>
      <c r="B116" s="16" t="str">
        <f>IF(Inputs!$J$5=3,"Male","")</f>
        <v/>
      </c>
      <c r="C116" s="54" t="s">
        <v>34</v>
      </c>
      <c r="D116" s="7">
        <f t="shared" ref="D116:L116" si="63">D84+D100</f>
        <v>0</v>
      </c>
      <c r="E116" s="7">
        <f t="shared" si="63"/>
        <v>0</v>
      </c>
      <c r="F116" s="7">
        <f t="shared" si="63"/>
        <v>0</v>
      </c>
      <c r="G116" s="7">
        <f t="shared" si="63"/>
        <v>0</v>
      </c>
      <c r="H116" s="7">
        <f t="shared" si="63"/>
        <v>0</v>
      </c>
      <c r="I116" s="7">
        <f t="shared" si="63"/>
        <v>0</v>
      </c>
      <c r="J116" s="7">
        <f t="shared" si="63"/>
        <v>0</v>
      </c>
      <c r="K116" s="7">
        <f t="shared" si="63"/>
        <v>0</v>
      </c>
      <c r="L116" s="7">
        <f t="shared" si="63"/>
        <v>0</v>
      </c>
      <c r="M116" s="7">
        <f t="shared" si="55"/>
        <v>0</v>
      </c>
      <c r="N116" s="7">
        <f t="shared" si="55"/>
        <v>0</v>
      </c>
      <c r="O116" s="7">
        <f t="shared" si="55"/>
        <v>0</v>
      </c>
      <c r="P116" s="7">
        <f t="shared" si="55"/>
        <v>0</v>
      </c>
    </row>
    <row r="117" spans="1:21" x14ac:dyDescent="0.35">
      <c r="A117" s="10" t="s">
        <v>72</v>
      </c>
      <c r="B117" s="16" t="s">
        <v>13</v>
      </c>
      <c r="C117" s="54" t="s">
        <v>34</v>
      </c>
      <c r="D117" s="29">
        <f t="shared" ref="D117:L117" si="64">D85+D101</f>
        <v>1210.7896666666663</v>
      </c>
      <c r="E117" s="29">
        <f t="shared" si="64"/>
        <v>1270.1723233333328</v>
      </c>
      <c r="F117" s="29">
        <f t="shared" si="64"/>
        <v>1337.2747253666662</v>
      </c>
      <c r="G117" s="29">
        <f t="shared" si="64"/>
        <v>1413.1004396643325</v>
      </c>
      <c r="H117" s="29">
        <f t="shared" si="64"/>
        <v>1498.7834968206957</v>
      </c>
      <c r="I117" s="29">
        <f t="shared" si="64"/>
        <v>1595.6053514073865</v>
      </c>
      <c r="J117" s="29">
        <f t="shared" si="64"/>
        <v>1705.0140470903464</v>
      </c>
      <c r="K117" s="29">
        <f t="shared" si="64"/>
        <v>1828.6458732120916</v>
      </c>
      <c r="L117" s="29">
        <f t="shared" si="64"/>
        <v>1968.3498367296629</v>
      </c>
      <c r="M117" s="29">
        <f t="shared" si="55"/>
        <v>2126.2153155045198</v>
      </c>
      <c r="N117" s="29">
        <f t="shared" si="55"/>
        <v>1550.6033065201054</v>
      </c>
      <c r="O117" s="29">
        <f t="shared" si="55"/>
        <v>1752.1817363677196</v>
      </c>
      <c r="P117" s="29">
        <f t="shared" si="55"/>
        <v>1979.9653620955244</v>
      </c>
    </row>
    <row r="118" spans="1:21" x14ac:dyDescent="0.35">
      <c r="A118" s="10" t="s">
        <v>72</v>
      </c>
      <c r="B118" s="16" t="s">
        <v>14</v>
      </c>
      <c r="C118" s="54" t="s">
        <v>34</v>
      </c>
      <c r="D118" s="29">
        <f t="shared" ref="D118:L118" si="65">D86+D102</f>
        <v>766.1389999999999</v>
      </c>
      <c r="E118" s="29">
        <f t="shared" si="65"/>
        <v>1280.4286299999999</v>
      </c>
      <c r="F118" s="29">
        <f t="shared" si="65"/>
        <v>1369.9214970999999</v>
      </c>
      <c r="G118" s="29">
        <f t="shared" si="65"/>
        <v>1474.6281516069998</v>
      </c>
      <c r="H118" s="29">
        <f t="shared" si="65"/>
        <v>1597.1349373801893</v>
      </c>
      <c r="I118" s="29">
        <f t="shared" si="65"/>
        <v>1740.4678767348214</v>
      </c>
      <c r="J118" s="29">
        <f t="shared" si="65"/>
        <v>1908.1674157797408</v>
      </c>
      <c r="K118" s="29">
        <f t="shared" si="65"/>
        <v>2104.3758764622976</v>
      </c>
      <c r="L118" s="29">
        <f t="shared" si="65"/>
        <v>2333.9397754608867</v>
      </c>
      <c r="M118" s="29">
        <f t="shared" si="55"/>
        <v>2602.5295372892388</v>
      </c>
      <c r="N118" s="29">
        <f t="shared" si="55"/>
        <v>2162.7795586284096</v>
      </c>
      <c r="O118" s="29">
        <f t="shared" si="55"/>
        <v>2530.4520835952385</v>
      </c>
      <c r="P118" s="29">
        <f t="shared" si="55"/>
        <v>2960.6289378064298</v>
      </c>
    </row>
    <row r="119" spans="1:21" x14ac:dyDescent="0.35">
      <c r="A119" s="10" t="s">
        <v>72</v>
      </c>
      <c r="B119" s="16" t="s">
        <v>18</v>
      </c>
      <c r="C119" s="54" t="s">
        <v>34</v>
      </c>
      <c r="D119" s="29">
        <f t="shared" ref="D119:L119" si="66">D87+D103</f>
        <v>1976.9286666666662</v>
      </c>
      <c r="E119" s="29">
        <f t="shared" si="66"/>
        <v>2550.6009533333327</v>
      </c>
      <c r="F119" s="29">
        <f t="shared" si="66"/>
        <v>2707.1962224666659</v>
      </c>
      <c r="G119" s="29">
        <f t="shared" si="66"/>
        <v>2887.7285912713323</v>
      </c>
      <c r="H119" s="29">
        <f t="shared" si="66"/>
        <v>3095.9184342008848</v>
      </c>
      <c r="I119" s="29">
        <f t="shared" si="66"/>
        <v>3336.0732281422079</v>
      </c>
      <c r="J119" s="29">
        <f t="shared" si="66"/>
        <v>3613.1814628700872</v>
      </c>
      <c r="K119" s="29">
        <f t="shared" si="66"/>
        <v>3933.021749674389</v>
      </c>
      <c r="L119" s="29">
        <f t="shared" si="66"/>
        <v>4302.2896121905496</v>
      </c>
      <c r="M119" s="29">
        <f t="shared" si="55"/>
        <v>4728.7448527937577</v>
      </c>
      <c r="N119" s="29">
        <f t="shared" si="55"/>
        <v>3713.3828651485151</v>
      </c>
      <c r="O119" s="29">
        <f t="shared" si="55"/>
        <v>4282.6338199629581</v>
      </c>
      <c r="P119" s="29">
        <f t="shared" si="55"/>
        <v>4940.5942999019544</v>
      </c>
    </row>
    <row r="121" spans="1:21" x14ac:dyDescent="0.35">
      <c r="A121" s="3" t="str">
        <f>"Additional "&amp;Semantics!B10&amp;"s - Public"</f>
        <v>Additional Reading Corners - Public</v>
      </c>
      <c r="B121" s="3"/>
    </row>
    <row r="122" spans="1:21" x14ac:dyDescent="0.35">
      <c r="C122" s="28" t="s">
        <v>75</v>
      </c>
    </row>
    <row r="123" spans="1:21" x14ac:dyDescent="0.35">
      <c r="A123" s="10" t="s">
        <v>123</v>
      </c>
      <c r="B123" s="10" t="s">
        <v>73</v>
      </c>
      <c r="C123" s="10">
        <f>Inputs!$F$5</f>
        <v>2022</v>
      </c>
      <c r="D123" s="10">
        <f>C123+1</f>
        <v>2023</v>
      </c>
      <c r="E123" s="10">
        <f t="shared" ref="E123:P123" si="67">D123+1</f>
        <v>2024</v>
      </c>
      <c r="F123" s="10">
        <f t="shared" si="67"/>
        <v>2025</v>
      </c>
      <c r="G123" s="10">
        <f t="shared" si="67"/>
        <v>2026</v>
      </c>
      <c r="H123" s="10">
        <f t="shared" si="67"/>
        <v>2027</v>
      </c>
      <c r="I123" s="10">
        <f t="shared" si="67"/>
        <v>2028</v>
      </c>
      <c r="J123" s="10">
        <f t="shared" si="67"/>
        <v>2029</v>
      </c>
      <c r="K123" s="10">
        <f t="shared" si="67"/>
        <v>2030</v>
      </c>
      <c r="L123" s="10">
        <f t="shared" si="67"/>
        <v>2031</v>
      </c>
      <c r="M123" s="10">
        <f t="shared" si="67"/>
        <v>2032</v>
      </c>
      <c r="N123" s="10">
        <f t="shared" si="67"/>
        <v>2033</v>
      </c>
      <c r="O123" s="10">
        <f t="shared" si="67"/>
        <v>2034</v>
      </c>
      <c r="P123" s="10">
        <f t="shared" si="67"/>
        <v>2035</v>
      </c>
      <c r="R123" s="13" t="s">
        <v>52</v>
      </c>
    </row>
    <row r="124" spans="1:21" x14ac:dyDescent="0.35">
      <c r="A124" s="10" t="str">
        <f>IF(Inputs!$J$5&gt;1,"Pre-Pri Year 1","Pre-Pri Year")</f>
        <v>Pre-Pri Year</v>
      </c>
      <c r="B124" s="16" t="str">
        <f>IF(Inputs!$J$5&gt;1,"Male","Male")</f>
        <v>Male</v>
      </c>
      <c r="C124" s="54">
        <f>Inputs!R76</f>
        <v>0</v>
      </c>
      <c r="D124" s="7">
        <f>D8/$T$124</f>
        <v>456.78966666666628</v>
      </c>
      <c r="E124" s="7">
        <f t="shared" ref="E124:P126" si="68">E8/$T$124</f>
        <v>516.17232333333277</v>
      </c>
      <c r="F124" s="7">
        <f t="shared" si="68"/>
        <v>583.27472536666608</v>
      </c>
      <c r="G124" s="7">
        <f t="shared" si="68"/>
        <v>659.1004396643325</v>
      </c>
      <c r="H124" s="7">
        <f t="shared" si="68"/>
        <v>744.78349682069575</v>
      </c>
      <c r="I124" s="7">
        <f t="shared" si="68"/>
        <v>841.60535140738648</v>
      </c>
      <c r="J124" s="7">
        <f t="shared" si="68"/>
        <v>951.01404709034637</v>
      </c>
      <c r="K124" s="7">
        <f t="shared" si="68"/>
        <v>1074.6458732120916</v>
      </c>
      <c r="L124" s="7">
        <f t="shared" si="68"/>
        <v>1214.3498367296629</v>
      </c>
      <c r="M124" s="7">
        <f t="shared" si="68"/>
        <v>1372.2153155045196</v>
      </c>
      <c r="N124" s="7">
        <f t="shared" si="68"/>
        <v>1550.6033065201054</v>
      </c>
      <c r="O124" s="7">
        <f t="shared" si="68"/>
        <v>1752.1817363677196</v>
      </c>
      <c r="P124" s="7">
        <f t="shared" si="68"/>
        <v>1979.9653620955244</v>
      </c>
      <c r="R124" t="s">
        <v>13</v>
      </c>
      <c r="S124" t="str">
        <f>"1 new "&amp;Semantics!B10&amp;" for"</f>
        <v>1 new Reading Corner for</v>
      </c>
      <c r="T124" s="80">
        <f>'Policy Decisions'!K64</f>
        <v>30</v>
      </c>
      <c r="U124" t="s">
        <v>53</v>
      </c>
    </row>
    <row r="125" spans="1:21" x14ac:dyDescent="0.35">
      <c r="A125" s="10" t="str">
        <f>IF(Inputs!$J$5&gt;1,"Pre-Pri Year 2","")</f>
        <v/>
      </c>
      <c r="B125" s="16" t="str">
        <f>IF(Inputs!$J$5&gt;1,"Male","")</f>
        <v/>
      </c>
      <c r="C125" s="54">
        <f>Inputs!R77</f>
        <v>0</v>
      </c>
      <c r="D125" s="7">
        <f t="shared" ref="D125:L125" si="69">D9/$T$124</f>
        <v>0</v>
      </c>
      <c r="E125" s="7">
        <f t="shared" si="69"/>
        <v>0</v>
      </c>
      <c r="F125" s="7">
        <f t="shared" si="69"/>
        <v>0</v>
      </c>
      <c r="G125" s="7">
        <f t="shared" si="69"/>
        <v>0</v>
      </c>
      <c r="H125" s="7">
        <f t="shared" si="69"/>
        <v>0</v>
      </c>
      <c r="I125" s="7">
        <f t="shared" si="69"/>
        <v>0</v>
      </c>
      <c r="J125" s="7">
        <f t="shared" si="69"/>
        <v>0</v>
      </c>
      <c r="K125" s="7">
        <f t="shared" si="69"/>
        <v>0</v>
      </c>
      <c r="L125" s="7">
        <f t="shared" si="69"/>
        <v>0</v>
      </c>
      <c r="M125" s="7">
        <f t="shared" si="68"/>
        <v>0</v>
      </c>
      <c r="N125" s="7">
        <f t="shared" si="68"/>
        <v>0</v>
      </c>
      <c r="O125" s="7">
        <f t="shared" si="68"/>
        <v>0</v>
      </c>
      <c r="P125" s="7">
        <f t="shared" si="68"/>
        <v>0</v>
      </c>
      <c r="R125" t="s">
        <v>14</v>
      </c>
      <c r="S125" t="str">
        <f>"1 new "&amp;Semantics!B10&amp;" for"</f>
        <v>1 new Reading Corner for</v>
      </c>
      <c r="T125" s="80">
        <f>'Policy Decisions'!K65</f>
        <v>30</v>
      </c>
      <c r="U125" t="s">
        <v>53</v>
      </c>
    </row>
    <row r="126" spans="1:21" x14ac:dyDescent="0.35">
      <c r="A126" s="10" t="str">
        <f>IF(Inputs!$J$5=3,"Pre-Pri Year 3","")</f>
        <v/>
      </c>
      <c r="B126" s="16" t="str">
        <f>IF(Inputs!$J$5=3,"Male","")</f>
        <v/>
      </c>
      <c r="C126" s="54">
        <f>Inputs!R78</f>
        <v>0</v>
      </c>
      <c r="D126" s="7">
        <f t="shared" ref="D126:L126" si="70">D10/$T$124</f>
        <v>0</v>
      </c>
      <c r="E126" s="7">
        <f t="shared" si="70"/>
        <v>0</v>
      </c>
      <c r="F126" s="7">
        <f t="shared" si="70"/>
        <v>0</v>
      </c>
      <c r="G126" s="7">
        <f t="shared" si="70"/>
        <v>0</v>
      </c>
      <c r="H126" s="7">
        <f t="shared" si="70"/>
        <v>0</v>
      </c>
      <c r="I126" s="7">
        <f t="shared" si="70"/>
        <v>0</v>
      </c>
      <c r="J126" s="7">
        <f t="shared" si="70"/>
        <v>0</v>
      </c>
      <c r="K126" s="7">
        <f t="shared" si="70"/>
        <v>0</v>
      </c>
      <c r="L126" s="7">
        <f t="shared" si="70"/>
        <v>0</v>
      </c>
      <c r="M126" s="7">
        <f t="shared" si="68"/>
        <v>0</v>
      </c>
      <c r="N126" s="7">
        <f t="shared" si="68"/>
        <v>0</v>
      </c>
      <c r="O126" s="7">
        <f t="shared" si="68"/>
        <v>0</v>
      </c>
      <c r="P126" s="7">
        <f t="shared" si="68"/>
        <v>0</v>
      </c>
    </row>
    <row r="127" spans="1:21" x14ac:dyDescent="0.35">
      <c r="A127" s="10" t="str">
        <f>IF(Inputs!$J$5&gt;1,"Pre-Pri Year 1","Pre-Pri Year")</f>
        <v>Pre-Pri Year</v>
      </c>
      <c r="B127" s="16" t="str">
        <f>IF(Inputs!$J$5&gt;1,"Female","Female")</f>
        <v>Female</v>
      </c>
      <c r="C127" s="54">
        <f>Inputs!R79</f>
        <v>0</v>
      </c>
      <c r="D127" s="7">
        <f>D13/$T$125</f>
        <v>449.93899999999996</v>
      </c>
      <c r="E127" s="7">
        <f t="shared" ref="E127:P129" si="71">E13/$T$125</f>
        <v>526.42862999999977</v>
      </c>
      <c r="F127" s="7">
        <f t="shared" si="71"/>
        <v>615.9214970999999</v>
      </c>
      <c r="G127" s="7">
        <f t="shared" si="71"/>
        <v>720.62815160699972</v>
      </c>
      <c r="H127" s="7">
        <f t="shared" si="71"/>
        <v>843.13493738018929</v>
      </c>
      <c r="I127" s="7">
        <f t="shared" si="71"/>
        <v>986.46787673482129</v>
      </c>
      <c r="J127" s="7">
        <f t="shared" si="71"/>
        <v>1154.1674157797408</v>
      </c>
      <c r="K127" s="7">
        <f t="shared" si="71"/>
        <v>1350.3758764622976</v>
      </c>
      <c r="L127" s="7">
        <f t="shared" si="71"/>
        <v>1579.9397754608867</v>
      </c>
      <c r="M127" s="7">
        <f t="shared" si="71"/>
        <v>1848.5295372892385</v>
      </c>
      <c r="N127" s="7">
        <f t="shared" si="71"/>
        <v>2162.7795586284096</v>
      </c>
      <c r="O127" s="7">
        <f t="shared" si="71"/>
        <v>2530.4520835952385</v>
      </c>
      <c r="P127" s="7">
        <f t="shared" si="71"/>
        <v>2960.6289378064298</v>
      </c>
    </row>
    <row r="128" spans="1:21" x14ac:dyDescent="0.35">
      <c r="A128" s="10" t="str">
        <f>IF(Inputs!$J$5&gt;1,"Pre-Pri Year 2","")</f>
        <v/>
      </c>
      <c r="B128" s="16" t="str">
        <f>IF(Inputs!$J$5&gt;1,"Female","")</f>
        <v/>
      </c>
      <c r="C128" s="54">
        <f>Inputs!R80</f>
        <v>0</v>
      </c>
      <c r="D128" s="7">
        <f t="shared" ref="D128:L128" si="72">D14/$T$125</f>
        <v>0</v>
      </c>
      <c r="E128" s="7">
        <f t="shared" si="72"/>
        <v>0</v>
      </c>
      <c r="F128" s="7">
        <f t="shared" si="72"/>
        <v>0</v>
      </c>
      <c r="G128" s="7">
        <f t="shared" si="72"/>
        <v>0</v>
      </c>
      <c r="H128" s="7">
        <f t="shared" si="72"/>
        <v>0</v>
      </c>
      <c r="I128" s="7">
        <f t="shared" si="72"/>
        <v>0</v>
      </c>
      <c r="J128" s="7">
        <f t="shared" si="72"/>
        <v>0</v>
      </c>
      <c r="K128" s="7">
        <f t="shared" si="72"/>
        <v>0</v>
      </c>
      <c r="L128" s="7">
        <f t="shared" si="72"/>
        <v>0</v>
      </c>
      <c r="M128" s="7">
        <f t="shared" si="71"/>
        <v>0</v>
      </c>
      <c r="N128" s="7">
        <f t="shared" si="71"/>
        <v>0</v>
      </c>
      <c r="O128" s="7">
        <f t="shared" si="71"/>
        <v>0</v>
      </c>
      <c r="P128" s="7">
        <f t="shared" si="71"/>
        <v>0</v>
      </c>
    </row>
    <row r="129" spans="1:21" x14ac:dyDescent="0.35">
      <c r="A129" s="10" t="str">
        <f>IF(Inputs!$J$5=3,"Pre-Pri Year 3","")</f>
        <v/>
      </c>
      <c r="B129" s="16" t="str">
        <f>IF(Inputs!$J$5=3,"Female","")</f>
        <v/>
      </c>
      <c r="C129" s="54">
        <f>Inputs!R81</f>
        <v>0</v>
      </c>
      <c r="D129" s="7">
        <f t="shared" ref="D129:L129" si="73">D15/$T$125</f>
        <v>0</v>
      </c>
      <c r="E129" s="7">
        <f t="shared" si="73"/>
        <v>0</v>
      </c>
      <c r="F129" s="7">
        <f t="shared" si="73"/>
        <v>0</v>
      </c>
      <c r="G129" s="7">
        <f t="shared" si="73"/>
        <v>0</v>
      </c>
      <c r="H129" s="7">
        <f t="shared" si="73"/>
        <v>0</v>
      </c>
      <c r="I129" s="7">
        <f t="shared" si="73"/>
        <v>0</v>
      </c>
      <c r="J129" s="7">
        <f t="shared" si="73"/>
        <v>0</v>
      </c>
      <c r="K129" s="7">
        <f t="shared" si="73"/>
        <v>0</v>
      </c>
      <c r="L129" s="7">
        <f t="shared" si="73"/>
        <v>0</v>
      </c>
      <c r="M129" s="7">
        <f t="shared" si="71"/>
        <v>0</v>
      </c>
      <c r="N129" s="7">
        <f t="shared" si="71"/>
        <v>0</v>
      </c>
      <c r="O129" s="7">
        <f t="shared" si="71"/>
        <v>0</v>
      </c>
      <c r="P129" s="7">
        <f t="shared" si="71"/>
        <v>0</v>
      </c>
    </row>
    <row r="130" spans="1:21" x14ac:dyDescent="0.35">
      <c r="A130" s="10" t="str">
        <f>IF(Inputs!$J$5&gt;1,"Pre-Pri Year 1","Pre-Pri Year")</f>
        <v>Pre-Pri Year</v>
      </c>
      <c r="B130" s="16" t="str">
        <f>IF(Inputs!$J$5&gt;1,"Total","Total")</f>
        <v>Total</v>
      </c>
      <c r="C130" s="54">
        <f>C124+C127</f>
        <v>0</v>
      </c>
      <c r="D130" s="19">
        <f>D124+D127</f>
        <v>906.72866666666619</v>
      </c>
      <c r="E130" s="19">
        <f t="shared" ref="E130:P132" si="74">E124+E127</f>
        <v>1042.6009533333327</v>
      </c>
      <c r="F130" s="19">
        <f t="shared" si="74"/>
        <v>1199.1962224666659</v>
      </c>
      <c r="G130" s="19">
        <f t="shared" si="74"/>
        <v>1379.7285912713323</v>
      </c>
      <c r="H130" s="19">
        <f t="shared" si="74"/>
        <v>1587.918434200885</v>
      </c>
      <c r="I130" s="19">
        <f t="shared" si="74"/>
        <v>1828.0732281422079</v>
      </c>
      <c r="J130" s="19">
        <f t="shared" si="74"/>
        <v>2105.1814628700872</v>
      </c>
      <c r="K130" s="19">
        <f t="shared" si="74"/>
        <v>2425.021749674389</v>
      </c>
      <c r="L130" s="19">
        <f t="shared" si="74"/>
        <v>2794.2896121905496</v>
      </c>
      <c r="M130" s="19">
        <f t="shared" si="74"/>
        <v>3220.7448527937581</v>
      </c>
      <c r="N130" s="19">
        <f t="shared" si="74"/>
        <v>3713.3828651485151</v>
      </c>
      <c r="O130" s="19">
        <f t="shared" si="74"/>
        <v>4282.6338199629581</v>
      </c>
      <c r="P130" s="19">
        <f t="shared" si="74"/>
        <v>4940.5942999019544</v>
      </c>
    </row>
    <row r="131" spans="1:21" x14ac:dyDescent="0.35">
      <c r="A131" s="10" t="str">
        <f>IF(Inputs!$J$5&gt;1,"Pre-Pri Year 2","")</f>
        <v/>
      </c>
      <c r="B131" s="16" t="str">
        <f>IF(Inputs!$J$5&gt;1,"Male","")</f>
        <v/>
      </c>
      <c r="C131" s="54">
        <f t="shared" ref="C131:L131" si="75">C125+C128</f>
        <v>0</v>
      </c>
      <c r="D131" s="19">
        <f t="shared" si="75"/>
        <v>0</v>
      </c>
      <c r="E131" s="19">
        <f t="shared" si="75"/>
        <v>0</v>
      </c>
      <c r="F131" s="19">
        <f t="shared" si="75"/>
        <v>0</v>
      </c>
      <c r="G131" s="19">
        <f t="shared" si="75"/>
        <v>0</v>
      </c>
      <c r="H131" s="19">
        <f t="shared" si="75"/>
        <v>0</v>
      </c>
      <c r="I131" s="19">
        <f t="shared" si="75"/>
        <v>0</v>
      </c>
      <c r="J131" s="19">
        <f t="shared" si="75"/>
        <v>0</v>
      </c>
      <c r="K131" s="19">
        <f t="shared" si="75"/>
        <v>0</v>
      </c>
      <c r="L131" s="19">
        <f t="shared" si="75"/>
        <v>0</v>
      </c>
      <c r="M131" s="19">
        <f t="shared" si="74"/>
        <v>0</v>
      </c>
      <c r="N131" s="19">
        <f t="shared" si="74"/>
        <v>0</v>
      </c>
      <c r="O131" s="19">
        <f t="shared" si="74"/>
        <v>0</v>
      </c>
      <c r="P131" s="19">
        <f t="shared" si="74"/>
        <v>0</v>
      </c>
    </row>
    <row r="132" spans="1:21" x14ac:dyDescent="0.35">
      <c r="A132" s="10" t="str">
        <f>IF(Inputs!$J$5=3,"Pre-Pri Year 3","")</f>
        <v/>
      </c>
      <c r="B132" s="16" t="str">
        <f>IF(Inputs!$J$5=3,"Male","")</f>
        <v/>
      </c>
      <c r="C132" s="54">
        <f t="shared" ref="C132:L132" si="76">C126+C129</f>
        <v>0</v>
      </c>
      <c r="D132" s="19">
        <f t="shared" si="76"/>
        <v>0</v>
      </c>
      <c r="E132" s="19">
        <f t="shared" si="76"/>
        <v>0</v>
      </c>
      <c r="F132" s="19">
        <f t="shared" si="76"/>
        <v>0</v>
      </c>
      <c r="G132" s="19">
        <f t="shared" si="76"/>
        <v>0</v>
      </c>
      <c r="H132" s="19">
        <f t="shared" si="76"/>
        <v>0</v>
      </c>
      <c r="I132" s="19">
        <f t="shared" si="76"/>
        <v>0</v>
      </c>
      <c r="J132" s="19">
        <f t="shared" si="76"/>
        <v>0</v>
      </c>
      <c r="K132" s="19">
        <f t="shared" si="76"/>
        <v>0</v>
      </c>
      <c r="L132" s="19">
        <f t="shared" si="76"/>
        <v>0</v>
      </c>
      <c r="M132" s="19">
        <f t="shared" si="74"/>
        <v>0</v>
      </c>
      <c r="N132" s="19">
        <f t="shared" si="74"/>
        <v>0</v>
      </c>
      <c r="O132" s="19">
        <f t="shared" si="74"/>
        <v>0</v>
      </c>
      <c r="P132" s="19">
        <f t="shared" si="74"/>
        <v>0</v>
      </c>
    </row>
    <row r="133" spans="1:21" x14ac:dyDescent="0.35">
      <c r="A133" s="10" t="s">
        <v>72</v>
      </c>
      <c r="B133" s="16" t="s">
        <v>13</v>
      </c>
      <c r="C133" s="54">
        <f>C124+C125+C126</f>
        <v>0</v>
      </c>
      <c r="D133" s="29">
        <f>D124+D125+D126</f>
        <v>456.78966666666628</v>
      </c>
      <c r="E133" s="29">
        <f t="shared" ref="E133:P133" si="77">E124+E125+E126</f>
        <v>516.17232333333277</v>
      </c>
      <c r="F133" s="29">
        <f t="shared" si="77"/>
        <v>583.27472536666608</v>
      </c>
      <c r="G133" s="29">
        <f t="shared" si="77"/>
        <v>659.1004396643325</v>
      </c>
      <c r="H133" s="29">
        <f t="shared" si="77"/>
        <v>744.78349682069575</v>
      </c>
      <c r="I133" s="29">
        <f t="shared" si="77"/>
        <v>841.60535140738648</v>
      </c>
      <c r="J133" s="29">
        <f t="shared" si="77"/>
        <v>951.01404709034637</v>
      </c>
      <c r="K133" s="29">
        <f t="shared" si="77"/>
        <v>1074.6458732120916</v>
      </c>
      <c r="L133" s="29">
        <f t="shared" si="77"/>
        <v>1214.3498367296629</v>
      </c>
      <c r="M133" s="29">
        <f t="shared" si="77"/>
        <v>1372.2153155045196</v>
      </c>
      <c r="N133" s="29">
        <f t="shared" si="77"/>
        <v>1550.6033065201054</v>
      </c>
      <c r="O133" s="29">
        <f t="shared" si="77"/>
        <v>1752.1817363677196</v>
      </c>
      <c r="P133" s="29">
        <f t="shared" si="77"/>
        <v>1979.9653620955244</v>
      </c>
    </row>
    <row r="134" spans="1:21" x14ac:dyDescent="0.35">
      <c r="A134" s="10" t="s">
        <v>72</v>
      </c>
      <c r="B134" s="16" t="s">
        <v>14</v>
      </c>
      <c r="C134" s="54">
        <f>C127+C128+C129</f>
        <v>0</v>
      </c>
      <c r="D134" s="29">
        <f>D127+D128+D129</f>
        <v>449.93899999999996</v>
      </c>
      <c r="E134" s="29">
        <f t="shared" ref="E134:P134" si="78">E127+E128+E129</f>
        <v>526.42862999999977</v>
      </c>
      <c r="F134" s="29">
        <f t="shared" si="78"/>
        <v>615.9214970999999</v>
      </c>
      <c r="G134" s="29">
        <f t="shared" si="78"/>
        <v>720.62815160699972</v>
      </c>
      <c r="H134" s="29">
        <f t="shared" si="78"/>
        <v>843.13493738018929</v>
      </c>
      <c r="I134" s="29">
        <f t="shared" si="78"/>
        <v>986.46787673482129</v>
      </c>
      <c r="J134" s="29">
        <f t="shared" si="78"/>
        <v>1154.1674157797408</v>
      </c>
      <c r="K134" s="29">
        <f t="shared" si="78"/>
        <v>1350.3758764622976</v>
      </c>
      <c r="L134" s="29">
        <f t="shared" si="78"/>
        <v>1579.9397754608867</v>
      </c>
      <c r="M134" s="29">
        <f t="shared" si="78"/>
        <v>1848.5295372892385</v>
      </c>
      <c r="N134" s="29">
        <f t="shared" si="78"/>
        <v>2162.7795586284096</v>
      </c>
      <c r="O134" s="29">
        <f t="shared" si="78"/>
        <v>2530.4520835952385</v>
      </c>
      <c r="P134" s="29">
        <f t="shared" si="78"/>
        <v>2960.6289378064298</v>
      </c>
    </row>
    <row r="135" spans="1:21" x14ac:dyDescent="0.35">
      <c r="A135" s="10" t="s">
        <v>72</v>
      </c>
      <c r="B135" s="16" t="s">
        <v>18</v>
      </c>
      <c r="C135" s="54">
        <f>C130+C131+C132</f>
        <v>0</v>
      </c>
      <c r="D135" s="29">
        <f>D130+D131+D132</f>
        <v>906.72866666666619</v>
      </c>
      <c r="E135" s="29">
        <f t="shared" ref="E135:P135" si="79">E130+E131+E132</f>
        <v>1042.6009533333327</v>
      </c>
      <c r="F135" s="29">
        <f t="shared" si="79"/>
        <v>1199.1962224666659</v>
      </c>
      <c r="G135" s="29">
        <f t="shared" si="79"/>
        <v>1379.7285912713323</v>
      </c>
      <c r="H135" s="29">
        <f t="shared" si="79"/>
        <v>1587.918434200885</v>
      </c>
      <c r="I135" s="29">
        <f t="shared" si="79"/>
        <v>1828.0732281422079</v>
      </c>
      <c r="J135" s="29">
        <f t="shared" si="79"/>
        <v>2105.1814628700872</v>
      </c>
      <c r="K135" s="29">
        <f t="shared" si="79"/>
        <v>2425.021749674389</v>
      </c>
      <c r="L135" s="29">
        <f t="shared" si="79"/>
        <v>2794.2896121905496</v>
      </c>
      <c r="M135" s="29">
        <f t="shared" si="79"/>
        <v>3220.7448527937581</v>
      </c>
      <c r="N135" s="29">
        <f t="shared" si="79"/>
        <v>3713.3828651485151</v>
      </c>
      <c r="O135" s="29">
        <f t="shared" si="79"/>
        <v>4282.6338199629581</v>
      </c>
      <c r="P135" s="29">
        <f t="shared" si="79"/>
        <v>4940.5942999019544</v>
      </c>
    </row>
    <row r="137" spans="1:21" x14ac:dyDescent="0.35">
      <c r="A137" s="3" t="str">
        <f>"Existing "&amp;Semantics!B10&amp;"s Gap - Public"</f>
        <v>Existing Reading Corners Gap - Public</v>
      </c>
      <c r="B137" s="3"/>
    </row>
    <row r="138" spans="1:21" x14ac:dyDescent="0.35">
      <c r="C138" s="28" t="s">
        <v>76</v>
      </c>
    </row>
    <row r="139" spans="1:21" x14ac:dyDescent="0.35">
      <c r="A139" s="10" t="s">
        <v>123</v>
      </c>
      <c r="B139" s="10" t="s">
        <v>73</v>
      </c>
      <c r="C139" s="10">
        <f>Inputs!$F$5</f>
        <v>2022</v>
      </c>
      <c r="D139" s="10">
        <f>C139+1</f>
        <v>2023</v>
      </c>
      <c r="E139" s="10">
        <f t="shared" ref="E139:P139" si="80">D139+1</f>
        <v>2024</v>
      </c>
      <c r="F139" s="10">
        <f t="shared" si="80"/>
        <v>2025</v>
      </c>
      <c r="G139" s="10">
        <f t="shared" si="80"/>
        <v>2026</v>
      </c>
      <c r="H139" s="10">
        <f t="shared" si="80"/>
        <v>2027</v>
      </c>
      <c r="I139" s="10">
        <f t="shared" si="80"/>
        <v>2028</v>
      </c>
      <c r="J139" s="10">
        <f t="shared" si="80"/>
        <v>2029</v>
      </c>
      <c r="K139" s="10">
        <f t="shared" si="80"/>
        <v>2030</v>
      </c>
      <c r="L139" s="10">
        <f t="shared" si="80"/>
        <v>2031</v>
      </c>
      <c r="M139" s="10">
        <f t="shared" si="80"/>
        <v>2032</v>
      </c>
      <c r="N139" s="10">
        <f t="shared" si="80"/>
        <v>2033</v>
      </c>
      <c r="O139" s="10">
        <f t="shared" si="80"/>
        <v>2034</v>
      </c>
      <c r="P139" s="10">
        <f t="shared" si="80"/>
        <v>2035</v>
      </c>
      <c r="R139" s="13" t="s">
        <v>52</v>
      </c>
    </row>
    <row r="140" spans="1:21" x14ac:dyDescent="0.35">
      <c r="A140" s="10" t="str">
        <f>IF(Inputs!$J$5&gt;1,"Pre-Pri Year 1","Pre-Pri Year")</f>
        <v>Pre-Pri Year</v>
      </c>
      <c r="B140" s="16" t="str">
        <f>IF(Inputs!$J$5&gt;1,"Male","Male")</f>
        <v>Male</v>
      </c>
      <c r="C140" s="54">
        <f>Inputs!S76</f>
        <v>7540</v>
      </c>
      <c r="D140" s="7">
        <f>IF($T$140&gt;0,$C$140/$T$140,"0")</f>
        <v>754</v>
      </c>
      <c r="E140" s="7">
        <f>IF($T$140&gt;1,$C$140/$T$140,"0")</f>
        <v>754</v>
      </c>
      <c r="F140" s="7">
        <f>IF($T$140&gt;2,$C$140/$T$140,"0")</f>
        <v>754</v>
      </c>
      <c r="G140" s="7">
        <f>IF($T$140&gt;3,$C$140/$T$140,"0")</f>
        <v>754</v>
      </c>
      <c r="H140" s="7">
        <f>IF($T$140&gt;4,$C$140/$T$140,"0")</f>
        <v>754</v>
      </c>
      <c r="I140" s="7">
        <f>IF($T$140&gt;5,$C$140/$T$140,"0")</f>
        <v>754</v>
      </c>
      <c r="J140" s="7">
        <f>IF($T$140&gt;6,$C$140/$T$140,"0")</f>
        <v>754</v>
      </c>
      <c r="K140" s="7">
        <f>IF($T$140&gt;7,$C$140/$T$140,"0")</f>
        <v>754</v>
      </c>
      <c r="L140" s="7">
        <f>IF($T$140&gt;8,$C$140/$T$140,"0")</f>
        <v>754</v>
      </c>
      <c r="M140" s="7">
        <f>IF($T$140&gt;9,$C$140/$T$140,"0")</f>
        <v>754</v>
      </c>
      <c r="N140" s="7" t="str">
        <f>IF($T$140&gt;10,$C$140/$T$140,"0")</f>
        <v>0</v>
      </c>
      <c r="O140" s="7" t="str">
        <f>IF($T$140&gt;11,$C$140/$T$140,"0")</f>
        <v>0</v>
      </c>
      <c r="P140" s="7" t="str">
        <f>IF($T$140&gt;12,$C$140/$T$140,"0")</f>
        <v>0</v>
      </c>
      <c r="R140" t="s">
        <v>13</v>
      </c>
      <c r="S140" t="s">
        <v>54</v>
      </c>
      <c r="T140" s="79">
        <f>'Policy Decisions'!K69</f>
        <v>10</v>
      </c>
      <c r="U140" t="s">
        <v>24</v>
      </c>
    </row>
    <row r="141" spans="1:21" x14ac:dyDescent="0.35">
      <c r="A141" s="10" t="str">
        <f>IF(Inputs!$J$5&gt;1,"Pre-Pri Year 2","")</f>
        <v/>
      </c>
      <c r="B141" s="16" t="str">
        <f>IF(Inputs!$J$5&gt;1,"Male","")</f>
        <v/>
      </c>
      <c r="C141" s="54">
        <f>Inputs!S77</f>
        <v>0</v>
      </c>
      <c r="D141" s="7">
        <f>IF($T$142&gt;0,$C$141/$T$142,"0")</f>
        <v>0</v>
      </c>
      <c r="E141" s="7">
        <f>IF($T$142&gt;1,$C$141/$T$142,"0")</f>
        <v>0</v>
      </c>
      <c r="F141" s="7">
        <f>IF($T$142&gt;2,$C$141/$T$142,"0")</f>
        <v>0</v>
      </c>
      <c r="G141" s="7">
        <f>IF($T$142&gt;3,$C$141/$T$142,"0")</f>
        <v>0</v>
      </c>
      <c r="H141" s="7">
        <f>IF($T$142&gt;4,$C$141/$T$142,"0")</f>
        <v>0</v>
      </c>
      <c r="I141" s="7">
        <f>IF($T$142&gt;5,$C$141/$T$142,"0")</f>
        <v>0</v>
      </c>
      <c r="J141" s="7">
        <f>IF($T$142&gt;6,$C$141/$T$142,"0")</f>
        <v>0</v>
      </c>
      <c r="K141" s="7">
        <f>IF($T$142&gt;7,$C$141/$T$142,"0")</f>
        <v>0</v>
      </c>
      <c r="L141" s="7">
        <f>IF($T$142&gt;8,$C$141/$T$142,"0")</f>
        <v>0</v>
      </c>
      <c r="M141" s="7">
        <f>IF($T$142&gt;9,$C$141/$T$142,"0")</f>
        <v>0</v>
      </c>
      <c r="N141" s="7" t="str">
        <f>IF($T$142&gt;10,$C$141/$T$142,"0")</f>
        <v>0</v>
      </c>
      <c r="O141" s="7" t="str">
        <f>IF($T$142&gt;11,$C$141/$T$142,"0")</f>
        <v>0</v>
      </c>
      <c r="P141" s="7" t="str">
        <f>IF($T$142&gt;12,$C$141/$T$142,"0")</f>
        <v>0</v>
      </c>
      <c r="R141" t="s">
        <v>14</v>
      </c>
      <c r="S141" t="s">
        <v>54</v>
      </c>
      <c r="T141" s="79">
        <f>'Policy Decisions'!K70</f>
        <v>10</v>
      </c>
      <c r="U141" t="s">
        <v>24</v>
      </c>
    </row>
    <row r="142" spans="1:21" x14ac:dyDescent="0.35">
      <c r="A142" s="10" t="str">
        <f>IF(Inputs!$J$5=3,"Pre-Pri Year 3","")</f>
        <v/>
      </c>
      <c r="B142" s="16" t="str">
        <f>IF(Inputs!$J$5=3,"Male","")</f>
        <v/>
      </c>
      <c r="C142" s="54">
        <f>Inputs!S78</f>
        <v>0</v>
      </c>
      <c r="D142" s="7">
        <f>IF($T$144&gt;0,$C$142/$T$144,"0")</f>
        <v>0</v>
      </c>
      <c r="E142" s="7">
        <f>IF($T$144&gt;1,$C$142/$T$144,"0")</f>
        <v>0</v>
      </c>
      <c r="F142" s="7">
        <f>IF($T$144&gt;2,$C$142/$T$144,"0")</f>
        <v>0</v>
      </c>
      <c r="G142" s="7">
        <f>IF($T$144&gt;3,$C$142/$T$144,"0")</f>
        <v>0</v>
      </c>
      <c r="H142" s="7">
        <f>IF($T$144&gt;4,$C$142/$T$144,"0")</f>
        <v>0</v>
      </c>
      <c r="I142" s="7">
        <f>IF($T$144&gt;5,$C$142/$T$144,"0")</f>
        <v>0</v>
      </c>
      <c r="J142" s="7">
        <f>IF($T$144&gt;6,$C$142/$T$144,"0")</f>
        <v>0</v>
      </c>
      <c r="K142" s="7">
        <f>IF($T$144&gt;7,$C$142/$T$144,"0")</f>
        <v>0</v>
      </c>
      <c r="L142" s="7">
        <f>IF($T$144&gt;8,$C$142/$T$144,"0")</f>
        <v>0</v>
      </c>
      <c r="M142" s="7">
        <f>IF($T$144&gt;9,$C$142/$T$144,"0")</f>
        <v>0</v>
      </c>
      <c r="N142" s="7" t="str">
        <f>IF($T$144&gt;10,$C$142/$T$144,"0")</f>
        <v>0</v>
      </c>
      <c r="O142" s="7" t="str">
        <f>IF($T$144&gt;11,$C$142/$T$144,"0")</f>
        <v>0</v>
      </c>
      <c r="P142" s="7" t="str">
        <f>IF($T$144&gt;12,$C$142/$T$144,"0")</f>
        <v>0</v>
      </c>
      <c r="R142" t="s">
        <v>13</v>
      </c>
      <c r="S142" t="s">
        <v>54</v>
      </c>
      <c r="T142" s="79">
        <f>'Policy Decisions'!K71</f>
        <v>10</v>
      </c>
      <c r="U142" t="s">
        <v>25</v>
      </c>
    </row>
    <row r="143" spans="1:21" x14ac:dyDescent="0.35">
      <c r="A143" s="10" t="str">
        <f>IF(Inputs!$J$5&gt;1,"Pre-Pri Year 1","Pre-Pri Year")</f>
        <v>Pre-Pri Year</v>
      </c>
      <c r="B143" s="16" t="str">
        <f>IF(Inputs!$J$5&gt;1,"Female","Female")</f>
        <v>Female</v>
      </c>
      <c r="C143" s="54">
        <f>Inputs!S79</f>
        <v>7540</v>
      </c>
      <c r="D143" s="7">
        <f>IF($T$141&gt;0,$C$143/$T$141,"0")</f>
        <v>754</v>
      </c>
      <c r="E143" s="7">
        <f>IF($T$141&gt;1,$C$143/$T$141,"0")</f>
        <v>754</v>
      </c>
      <c r="F143" s="7">
        <f>IF($T$141&gt;2,$C$143/$T$141,"0")</f>
        <v>754</v>
      </c>
      <c r="G143" s="7">
        <f>IF($T$141&gt;3,$C$143/$T$141,"0")</f>
        <v>754</v>
      </c>
      <c r="H143" s="7">
        <f>IF($T$141&gt;4,$C$143/$T$141,"0")</f>
        <v>754</v>
      </c>
      <c r="I143" s="7">
        <f>IF($T$141&gt;5,$C$143/$T$141,"0")</f>
        <v>754</v>
      </c>
      <c r="J143" s="7">
        <f>IF($T$141&gt;6,$C$143/$T$141,"0")</f>
        <v>754</v>
      </c>
      <c r="K143" s="7">
        <f>IF($T$141&gt;7,$C$143/$T$141,"0")</f>
        <v>754</v>
      </c>
      <c r="L143" s="7">
        <f>IF($T$141&gt;8,$C$143/$T$141,"0")</f>
        <v>754</v>
      </c>
      <c r="M143" s="7">
        <f>IF($T$141&gt;9,$C$143/$T$141,"0")</f>
        <v>754</v>
      </c>
      <c r="N143" s="7" t="str">
        <f>IF($T$141&gt;10,$C$143/$T$141,"0")</f>
        <v>0</v>
      </c>
      <c r="O143" s="7" t="str">
        <f>IF($T$141&gt;11,$C$143/$T$141,"0")</f>
        <v>0</v>
      </c>
      <c r="P143" s="7" t="str">
        <f>IF($T$141&gt;12,$C$143/$T$141,"0")</f>
        <v>0</v>
      </c>
      <c r="R143" t="s">
        <v>14</v>
      </c>
      <c r="S143" t="s">
        <v>54</v>
      </c>
      <c r="T143" s="79">
        <f>'Policy Decisions'!K72</f>
        <v>10</v>
      </c>
      <c r="U143" t="s">
        <v>25</v>
      </c>
    </row>
    <row r="144" spans="1:21" x14ac:dyDescent="0.35">
      <c r="A144" s="10" t="str">
        <f>IF(Inputs!$J$5&gt;1,"Pre-Pri Year 2","")</f>
        <v/>
      </c>
      <c r="B144" s="16" t="str">
        <f>IF(Inputs!$J$5&gt;1,"Female","")</f>
        <v/>
      </c>
      <c r="C144" s="54">
        <f>Inputs!S80</f>
        <v>0</v>
      </c>
      <c r="D144" s="7">
        <f>IF($T$143&gt;0,$C$144/$T$143,"0")</f>
        <v>0</v>
      </c>
      <c r="E144" s="7">
        <f>IF($T$143&gt;1,$C$144/$T$143,"0")</f>
        <v>0</v>
      </c>
      <c r="F144" s="7">
        <f>IF($T$143&gt;2,$C$144/$T$143,"0")</f>
        <v>0</v>
      </c>
      <c r="G144" s="7">
        <f>IF($T$143&gt;3,$C$144/$T$143,"0")</f>
        <v>0</v>
      </c>
      <c r="H144" s="7">
        <f>IF($T$143&gt;4,$C$144/$T$143,"0")</f>
        <v>0</v>
      </c>
      <c r="I144" s="7">
        <f>IF($T$143&gt;5,$C$144/$T$143,"0")</f>
        <v>0</v>
      </c>
      <c r="J144" s="7">
        <f>IF($T$143&gt;6,$C$144/$T$143,"0")</f>
        <v>0</v>
      </c>
      <c r="K144" s="7">
        <f>IF($T$143&gt;7,$C$144/$T$143,"0")</f>
        <v>0</v>
      </c>
      <c r="L144" s="7">
        <f>IF($T$143&gt;8,$C$144/$T$143,"0")</f>
        <v>0</v>
      </c>
      <c r="M144" s="7">
        <f>IF($T$143&gt;9,$C$144/$T$143,"0")</f>
        <v>0</v>
      </c>
      <c r="N144" s="7" t="str">
        <f>IF($T$143&gt;10,$C$144/$T$143,"0")</f>
        <v>0</v>
      </c>
      <c r="O144" s="7" t="str">
        <f>IF($T$143&gt;11,$C$144/$T$143,"0")</f>
        <v>0</v>
      </c>
      <c r="P144" s="7" t="str">
        <f>IF($T$143&gt;12,$C$144/$T$143,"0")</f>
        <v>0</v>
      </c>
      <c r="R144" t="s">
        <v>13</v>
      </c>
      <c r="S144" t="s">
        <v>54</v>
      </c>
      <c r="T144" s="79">
        <f>'Policy Decisions'!K73</f>
        <v>10</v>
      </c>
      <c r="U144" t="s">
        <v>26</v>
      </c>
    </row>
    <row r="145" spans="1:21" x14ac:dyDescent="0.35">
      <c r="A145" s="10" t="str">
        <f>IF(Inputs!$J$5=3,"Pre-Pri Year 3","")</f>
        <v/>
      </c>
      <c r="B145" s="16" t="str">
        <f>IF(Inputs!$J$5=3,"Female","")</f>
        <v/>
      </c>
      <c r="C145" s="54">
        <f>Inputs!S81</f>
        <v>0</v>
      </c>
      <c r="D145" s="7">
        <f>IF($T$145&gt;0,$C$145/$T$145,"0")</f>
        <v>0</v>
      </c>
      <c r="E145" s="7">
        <f>IF($T$145&gt;1,$C$145/$T$145,"0")</f>
        <v>0</v>
      </c>
      <c r="F145" s="7">
        <f>IF($T$145&gt;2,$C$145/$T$145,"0")</f>
        <v>0</v>
      </c>
      <c r="G145" s="7">
        <f>IF($T$145&gt;3,$C$145/$T$145,"0")</f>
        <v>0</v>
      </c>
      <c r="H145" s="7">
        <f>IF($T$145&gt;4,$C$145/$T$145,"0")</f>
        <v>0</v>
      </c>
      <c r="I145" s="7">
        <f>IF($T$145&gt;5,$C$145/$T$145,"0")</f>
        <v>0</v>
      </c>
      <c r="J145" s="7">
        <f>IF($T$145&gt;6,$C$145/$T$145,"0")</f>
        <v>0</v>
      </c>
      <c r="K145" s="7">
        <f>IF($T$145&gt;7,$C$145/$T$145,"0")</f>
        <v>0</v>
      </c>
      <c r="L145" s="7">
        <f>IF($T$145&gt;8,$C$145/$T$145,"0")</f>
        <v>0</v>
      </c>
      <c r="M145" s="7">
        <f>IF($T$145&gt;9,$C$145/$T$145,"0")</f>
        <v>0</v>
      </c>
      <c r="N145" s="7" t="str">
        <f>IF($T$145&gt;10,$C$145/$T$145,"0")</f>
        <v>0</v>
      </c>
      <c r="O145" s="7" t="str">
        <f>IF($T$145&gt;11,$C$145/$T$145,"0")</f>
        <v>0</v>
      </c>
      <c r="P145" s="7" t="str">
        <f>IF($T$145&gt;12,$C$145/$T$145,"0")</f>
        <v>0</v>
      </c>
      <c r="R145" t="s">
        <v>14</v>
      </c>
      <c r="S145" t="s">
        <v>54</v>
      </c>
      <c r="T145" s="79">
        <f>'Policy Decisions'!K74</f>
        <v>10</v>
      </c>
      <c r="U145" t="s">
        <v>26</v>
      </c>
    </row>
    <row r="146" spans="1:21" x14ac:dyDescent="0.35">
      <c r="A146" s="10" t="str">
        <f>IF(Inputs!$J$5&gt;1,"Pre-Pri Year 1","Pre-Pri Year")</f>
        <v>Pre-Pri Year</v>
      </c>
      <c r="B146" s="16" t="str">
        <f>IF(Inputs!$J$5&gt;1,"Total","Total")</f>
        <v>Total</v>
      </c>
      <c r="C146" s="54">
        <f>C140+C143</f>
        <v>15080</v>
      </c>
      <c r="D146" s="19">
        <f>D140+D143</f>
        <v>1508</v>
      </c>
      <c r="E146" s="19">
        <f t="shared" ref="E146:J146" si="81">E140+E143</f>
        <v>1508</v>
      </c>
      <c r="F146" s="19">
        <f t="shared" si="81"/>
        <v>1508</v>
      </c>
      <c r="G146" s="19">
        <f t="shared" si="81"/>
        <v>1508</v>
      </c>
      <c r="H146" s="19">
        <f t="shared" si="81"/>
        <v>1508</v>
      </c>
      <c r="I146" s="19">
        <f t="shared" si="81"/>
        <v>1508</v>
      </c>
      <c r="J146" s="19">
        <f t="shared" si="81"/>
        <v>1508</v>
      </c>
      <c r="K146" s="19">
        <f>K140+K143</f>
        <v>1508</v>
      </c>
      <c r="L146" s="19">
        <f t="shared" ref="L146:P148" si="82">L140+L143</f>
        <v>1508</v>
      </c>
      <c r="M146" s="19">
        <f t="shared" si="82"/>
        <v>1508</v>
      </c>
      <c r="N146" s="19">
        <f t="shared" si="82"/>
        <v>0</v>
      </c>
      <c r="O146" s="19">
        <f t="shared" si="82"/>
        <v>0</v>
      </c>
      <c r="P146" s="19">
        <f t="shared" si="82"/>
        <v>0</v>
      </c>
    </row>
    <row r="147" spans="1:21" x14ac:dyDescent="0.35">
      <c r="A147" s="10" t="str">
        <f>IF(Inputs!$J$5&gt;1,"Pre-Pri Year 2","")</f>
        <v/>
      </c>
      <c r="B147" s="16" t="str">
        <f>IF(Inputs!$J$5&gt;1,"Male","")</f>
        <v/>
      </c>
      <c r="C147" s="54">
        <f t="shared" ref="C147:J147" si="83">C141+C144</f>
        <v>0</v>
      </c>
      <c r="D147" s="19">
        <f t="shared" si="83"/>
        <v>0</v>
      </c>
      <c r="E147" s="19">
        <f t="shared" si="83"/>
        <v>0</v>
      </c>
      <c r="F147" s="19">
        <f t="shared" si="83"/>
        <v>0</v>
      </c>
      <c r="G147" s="19">
        <f t="shared" si="83"/>
        <v>0</v>
      </c>
      <c r="H147" s="19">
        <f t="shared" si="83"/>
        <v>0</v>
      </c>
      <c r="I147" s="19">
        <f t="shared" si="83"/>
        <v>0</v>
      </c>
      <c r="J147" s="19">
        <f t="shared" si="83"/>
        <v>0</v>
      </c>
      <c r="K147" s="19">
        <f>K141+K144</f>
        <v>0</v>
      </c>
      <c r="L147" s="19">
        <f t="shared" ref="L147" si="84">L141+L144</f>
        <v>0</v>
      </c>
      <c r="M147" s="19">
        <f t="shared" si="82"/>
        <v>0</v>
      </c>
      <c r="N147" s="19">
        <f t="shared" si="82"/>
        <v>0</v>
      </c>
      <c r="O147" s="19">
        <f t="shared" si="82"/>
        <v>0</v>
      </c>
      <c r="P147" s="19">
        <f t="shared" si="82"/>
        <v>0</v>
      </c>
    </row>
    <row r="148" spans="1:21" x14ac:dyDescent="0.35">
      <c r="A148" s="10" t="str">
        <f>IF(Inputs!$J$5=3,"Pre-Pri Year 3","")</f>
        <v/>
      </c>
      <c r="B148" s="16" t="str">
        <f>IF(Inputs!$J$5=3,"Male","")</f>
        <v/>
      </c>
      <c r="C148" s="54">
        <f t="shared" ref="C148:L148" si="85">C142+C145</f>
        <v>0</v>
      </c>
      <c r="D148" s="19">
        <f t="shared" si="85"/>
        <v>0</v>
      </c>
      <c r="E148" s="19">
        <f t="shared" si="85"/>
        <v>0</v>
      </c>
      <c r="F148" s="19">
        <f t="shared" si="85"/>
        <v>0</v>
      </c>
      <c r="G148" s="19">
        <f t="shared" si="85"/>
        <v>0</v>
      </c>
      <c r="H148" s="19">
        <f t="shared" si="85"/>
        <v>0</v>
      </c>
      <c r="I148" s="19">
        <f t="shared" si="85"/>
        <v>0</v>
      </c>
      <c r="J148" s="19">
        <f t="shared" si="85"/>
        <v>0</v>
      </c>
      <c r="K148" s="19">
        <f t="shared" si="85"/>
        <v>0</v>
      </c>
      <c r="L148" s="19">
        <f t="shared" si="85"/>
        <v>0</v>
      </c>
      <c r="M148" s="19">
        <f t="shared" si="82"/>
        <v>0</v>
      </c>
      <c r="N148" s="19">
        <f t="shared" si="82"/>
        <v>0</v>
      </c>
      <c r="O148" s="19">
        <f t="shared" si="82"/>
        <v>0</v>
      </c>
      <c r="P148" s="19">
        <f t="shared" si="82"/>
        <v>0</v>
      </c>
    </row>
    <row r="149" spans="1:21" x14ac:dyDescent="0.35">
      <c r="A149" s="10" t="s">
        <v>72</v>
      </c>
      <c r="B149" s="16" t="s">
        <v>13</v>
      </c>
      <c r="C149" s="54">
        <f>C140+C141+C142</f>
        <v>7540</v>
      </c>
      <c r="D149" s="29">
        <f>D140+D141+D142</f>
        <v>754</v>
      </c>
      <c r="E149" s="29">
        <f t="shared" ref="E149:P149" si="86">E140+E141+E142</f>
        <v>754</v>
      </c>
      <c r="F149" s="29">
        <f t="shared" si="86"/>
        <v>754</v>
      </c>
      <c r="G149" s="29">
        <f t="shared" si="86"/>
        <v>754</v>
      </c>
      <c r="H149" s="29">
        <f t="shared" si="86"/>
        <v>754</v>
      </c>
      <c r="I149" s="29">
        <f t="shared" si="86"/>
        <v>754</v>
      </c>
      <c r="J149" s="29">
        <f t="shared" si="86"/>
        <v>754</v>
      </c>
      <c r="K149" s="29">
        <f t="shared" si="86"/>
        <v>754</v>
      </c>
      <c r="L149" s="29">
        <f t="shared" si="86"/>
        <v>754</v>
      </c>
      <c r="M149" s="29">
        <f t="shared" si="86"/>
        <v>754</v>
      </c>
      <c r="N149" s="29">
        <f t="shared" si="86"/>
        <v>0</v>
      </c>
      <c r="O149" s="29">
        <f t="shared" si="86"/>
        <v>0</v>
      </c>
      <c r="P149" s="29">
        <f t="shared" si="86"/>
        <v>0</v>
      </c>
    </row>
    <row r="150" spans="1:21" x14ac:dyDescent="0.35">
      <c r="A150" s="10" t="s">
        <v>72</v>
      </c>
      <c r="B150" s="16" t="s">
        <v>14</v>
      </c>
      <c r="C150" s="54">
        <f>C143+C144+C145</f>
        <v>7540</v>
      </c>
      <c r="D150" s="29">
        <f>D143+D144+D145</f>
        <v>754</v>
      </c>
      <c r="E150" s="29">
        <f t="shared" ref="E150:P150" si="87">E143+E144+E145</f>
        <v>754</v>
      </c>
      <c r="F150" s="29">
        <f t="shared" si="87"/>
        <v>754</v>
      </c>
      <c r="G150" s="29">
        <f t="shared" si="87"/>
        <v>754</v>
      </c>
      <c r="H150" s="29">
        <f t="shared" si="87"/>
        <v>754</v>
      </c>
      <c r="I150" s="29">
        <f t="shared" si="87"/>
        <v>754</v>
      </c>
      <c r="J150" s="29">
        <f t="shared" si="87"/>
        <v>754</v>
      </c>
      <c r="K150" s="29">
        <f t="shared" si="87"/>
        <v>754</v>
      </c>
      <c r="L150" s="29">
        <f t="shared" si="87"/>
        <v>754</v>
      </c>
      <c r="M150" s="29">
        <f t="shared" si="87"/>
        <v>754</v>
      </c>
      <c r="N150" s="29">
        <f t="shared" si="87"/>
        <v>0</v>
      </c>
      <c r="O150" s="29">
        <f t="shared" si="87"/>
        <v>0</v>
      </c>
      <c r="P150" s="29">
        <f t="shared" si="87"/>
        <v>0</v>
      </c>
    </row>
    <row r="151" spans="1:21" x14ac:dyDescent="0.35">
      <c r="A151" s="10" t="s">
        <v>72</v>
      </c>
      <c r="B151" s="16" t="s">
        <v>18</v>
      </c>
      <c r="C151" s="54">
        <f>C146+C147+C148</f>
        <v>15080</v>
      </c>
      <c r="D151" s="29">
        <f>D146+D147+D148</f>
        <v>1508</v>
      </c>
      <c r="E151" s="29">
        <f t="shared" ref="E151:P151" si="88">E146+E147+E148</f>
        <v>1508</v>
      </c>
      <c r="F151" s="29">
        <f t="shared" si="88"/>
        <v>1508</v>
      </c>
      <c r="G151" s="29">
        <f t="shared" si="88"/>
        <v>1508</v>
      </c>
      <c r="H151" s="29">
        <f t="shared" si="88"/>
        <v>1508</v>
      </c>
      <c r="I151" s="29">
        <f t="shared" si="88"/>
        <v>1508</v>
      </c>
      <c r="J151" s="29">
        <f t="shared" si="88"/>
        <v>1508</v>
      </c>
      <c r="K151" s="29">
        <f t="shared" si="88"/>
        <v>1508</v>
      </c>
      <c r="L151" s="29">
        <f t="shared" si="88"/>
        <v>1508</v>
      </c>
      <c r="M151" s="29">
        <f t="shared" si="88"/>
        <v>1508</v>
      </c>
      <c r="N151" s="29">
        <f t="shared" si="88"/>
        <v>0</v>
      </c>
      <c r="O151" s="29">
        <f t="shared" si="88"/>
        <v>0</v>
      </c>
      <c r="P151" s="29">
        <f t="shared" si="88"/>
        <v>0</v>
      </c>
    </row>
    <row r="153" spans="1:21" x14ac:dyDescent="0.35">
      <c r="A153" s="3" t="str">
        <f>"Total "&amp;Semantics!B10&amp;"s Required - Public"</f>
        <v>Total Reading Corners Required - Public</v>
      </c>
      <c r="B153" s="3"/>
    </row>
    <row r="155" spans="1:21" x14ac:dyDescent="0.35">
      <c r="A155" s="10" t="s">
        <v>123</v>
      </c>
      <c r="B155" s="10" t="s">
        <v>73</v>
      </c>
      <c r="C155" s="10">
        <f>Inputs!$F$5</f>
        <v>2022</v>
      </c>
      <c r="D155" s="10">
        <f>C155+1</f>
        <v>2023</v>
      </c>
      <c r="E155" s="10">
        <f t="shared" ref="E155:P155" si="89">D155+1</f>
        <v>2024</v>
      </c>
      <c r="F155" s="10">
        <f t="shared" si="89"/>
        <v>2025</v>
      </c>
      <c r="G155" s="10">
        <f t="shared" si="89"/>
        <v>2026</v>
      </c>
      <c r="H155" s="10">
        <f t="shared" si="89"/>
        <v>2027</v>
      </c>
      <c r="I155" s="10">
        <f t="shared" si="89"/>
        <v>2028</v>
      </c>
      <c r="J155" s="10">
        <f t="shared" si="89"/>
        <v>2029</v>
      </c>
      <c r="K155" s="10">
        <f t="shared" si="89"/>
        <v>2030</v>
      </c>
      <c r="L155" s="10">
        <f t="shared" si="89"/>
        <v>2031</v>
      </c>
      <c r="M155" s="10">
        <f t="shared" si="89"/>
        <v>2032</v>
      </c>
      <c r="N155" s="10">
        <f t="shared" si="89"/>
        <v>2033</v>
      </c>
      <c r="O155" s="10">
        <f t="shared" si="89"/>
        <v>2034</v>
      </c>
      <c r="P155" s="10">
        <f t="shared" si="89"/>
        <v>2035</v>
      </c>
    </row>
    <row r="156" spans="1:21" x14ac:dyDescent="0.35">
      <c r="A156" s="10" t="str">
        <f>IF(Inputs!$J$5&gt;1,"Pre-Pri Year 1","Pre-Pri Year")</f>
        <v>Pre-Pri Year</v>
      </c>
      <c r="B156" s="16" t="str">
        <f>IF(Inputs!$J$5&gt;1,"Male","Male")</f>
        <v>Male</v>
      </c>
      <c r="C156" s="54" t="s">
        <v>34</v>
      </c>
      <c r="D156" s="7">
        <f>D124+D140</f>
        <v>1210.7896666666663</v>
      </c>
      <c r="E156" s="7">
        <f t="shared" ref="E156:P167" si="90">E124+E140</f>
        <v>1270.1723233333328</v>
      </c>
      <c r="F156" s="7">
        <f t="shared" si="90"/>
        <v>1337.2747253666662</v>
      </c>
      <c r="G156" s="7">
        <f t="shared" si="90"/>
        <v>1413.1004396643325</v>
      </c>
      <c r="H156" s="7">
        <f t="shared" si="90"/>
        <v>1498.7834968206957</v>
      </c>
      <c r="I156" s="7">
        <f t="shared" si="90"/>
        <v>1595.6053514073865</v>
      </c>
      <c r="J156" s="7">
        <f t="shared" si="90"/>
        <v>1705.0140470903464</v>
      </c>
      <c r="K156" s="7">
        <f t="shared" si="90"/>
        <v>1828.6458732120916</v>
      </c>
      <c r="L156" s="7">
        <f t="shared" si="90"/>
        <v>1968.3498367296629</v>
      </c>
      <c r="M156" s="7">
        <f t="shared" si="90"/>
        <v>2126.2153155045198</v>
      </c>
      <c r="N156" s="7">
        <f t="shared" si="90"/>
        <v>1550.6033065201054</v>
      </c>
      <c r="O156" s="7">
        <f t="shared" si="90"/>
        <v>1752.1817363677196</v>
      </c>
      <c r="P156" s="7">
        <f t="shared" si="90"/>
        <v>1979.9653620955244</v>
      </c>
    </row>
    <row r="157" spans="1:21" x14ac:dyDescent="0.35">
      <c r="A157" s="10" t="str">
        <f>IF(Inputs!$J$5&gt;1,"Pre-Pri Year 2","")</f>
        <v/>
      </c>
      <c r="B157" s="16" t="str">
        <f>IF(Inputs!$J$5&gt;1,"Male","")</f>
        <v/>
      </c>
      <c r="C157" s="54" t="s">
        <v>34</v>
      </c>
      <c r="D157" s="7">
        <f t="shared" ref="D157:L157" si="91">D125+D141</f>
        <v>0</v>
      </c>
      <c r="E157" s="7">
        <f t="shared" si="91"/>
        <v>0</v>
      </c>
      <c r="F157" s="7">
        <f t="shared" si="91"/>
        <v>0</v>
      </c>
      <c r="G157" s="7">
        <f t="shared" si="91"/>
        <v>0</v>
      </c>
      <c r="H157" s="7">
        <f t="shared" si="91"/>
        <v>0</v>
      </c>
      <c r="I157" s="7">
        <f t="shared" si="91"/>
        <v>0</v>
      </c>
      <c r="J157" s="7">
        <f t="shared" si="91"/>
        <v>0</v>
      </c>
      <c r="K157" s="7">
        <f t="shared" si="91"/>
        <v>0</v>
      </c>
      <c r="L157" s="7">
        <f t="shared" si="91"/>
        <v>0</v>
      </c>
      <c r="M157" s="7">
        <f t="shared" si="90"/>
        <v>0</v>
      </c>
      <c r="N157" s="7">
        <f t="shared" si="90"/>
        <v>0</v>
      </c>
      <c r="O157" s="7">
        <f t="shared" si="90"/>
        <v>0</v>
      </c>
      <c r="P157" s="7">
        <f t="shared" si="90"/>
        <v>0</v>
      </c>
    </row>
    <row r="158" spans="1:21" x14ac:dyDescent="0.35">
      <c r="A158" s="10" t="str">
        <f>IF(Inputs!$J$5=3,"Pre-Pri Year 3","")</f>
        <v/>
      </c>
      <c r="B158" s="16" t="str">
        <f>IF(Inputs!$J$5=3,"Male","")</f>
        <v/>
      </c>
      <c r="C158" s="54" t="s">
        <v>34</v>
      </c>
      <c r="D158" s="7">
        <f t="shared" ref="D158:L158" si="92">D126+D142</f>
        <v>0</v>
      </c>
      <c r="E158" s="7">
        <f t="shared" si="92"/>
        <v>0</v>
      </c>
      <c r="F158" s="7">
        <f t="shared" si="92"/>
        <v>0</v>
      </c>
      <c r="G158" s="7">
        <f t="shared" si="92"/>
        <v>0</v>
      </c>
      <c r="H158" s="7">
        <f t="shared" si="92"/>
        <v>0</v>
      </c>
      <c r="I158" s="7">
        <f t="shared" si="92"/>
        <v>0</v>
      </c>
      <c r="J158" s="7">
        <f t="shared" si="92"/>
        <v>0</v>
      </c>
      <c r="K158" s="7">
        <f t="shared" si="92"/>
        <v>0</v>
      </c>
      <c r="L158" s="7">
        <f t="shared" si="92"/>
        <v>0</v>
      </c>
      <c r="M158" s="7">
        <f t="shared" si="90"/>
        <v>0</v>
      </c>
      <c r="N158" s="7">
        <f t="shared" si="90"/>
        <v>0</v>
      </c>
      <c r="O158" s="7">
        <f t="shared" si="90"/>
        <v>0</v>
      </c>
      <c r="P158" s="7">
        <f t="shared" si="90"/>
        <v>0</v>
      </c>
    </row>
    <row r="159" spans="1:21" x14ac:dyDescent="0.35">
      <c r="A159" s="10" t="str">
        <f>IF(Inputs!$J$5&gt;1,"Pre-Pri Year 1","Pre-Pri Year")</f>
        <v>Pre-Pri Year</v>
      </c>
      <c r="B159" s="16" t="str">
        <f>IF(Inputs!$J$5&gt;1,"Female","Female")</f>
        <v>Female</v>
      </c>
      <c r="C159" s="54" t="s">
        <v>34</v>
      </c>
      <c r="D159" s="7">
        <f t="shared" ref="D159:L159" si="93">D127+D143</f>
        <v>1203.9389999999999</v>
      </c>
      <c r="E159" s="7">
        <f t="shared" si="93"/>
        <v>1280.4286299999999</v>
      </c>
      <c r="F159" s="7">
        <f t="shared" si="93"/>
        <v>1369.9214970999999</v>
      </c>
      <c r="G159" s="7">
        <f t="shared" si="93"/>
        <v>1474.6281516069998</v>
      </c>
      <c r="H159" s="7">
        <f t="shared" si="93"/>
        <v>1597.1349373801893</v>
      </c>
      <c r="I159" s="7">
        <f t="shared" si="93"/>
        <v>1740.4678767348214</v>
      </c>
      <c r="J159" s="7">
        <f t="shared" si="93"/>
        <v>1908.1674157797408</v>
      </c>
      <c r="K159" s="7">
        <f t="shared" si="93"/>
        <v>2104.3758764622976</v>
      </c>
      <c r="L159" s="7">
        <f t="shared" si="93"/>
        <v>2333.9397754608867</v>
      </c>
      <c r="M159" s="7">
        <f t="shared" si="90"/>
        <v>2602.5295372892388</v>
      </c>
      <c r="N159" s="7">
        <f t="shared" si="90"/>
        <v>2162.7795586284096</v>
      </c>
      <c r="O159" s="7">
        <f t="shared" si="90"/>
        <v>2530.4520835952385</v>
      </c>
      <c r="P159" s="7">
        <f t="shared" si="90"/>
        <v>2960.6289378064298</v>
      </c>
    </row>
    <row r="160" spans="1:21" x14ac:dyDescent="0.35">
      <c r="A160" s="10" t="str">
        <f>IF(Inputs!$J$5&gt;1,"Pre-Pri Year 2","")</f>
        <v/>
      </c>
      <c r="B160" s="16" t="str">
        <f>IF(Inputs!$J$5&gt;1,"Female","")</f>
        <v/>
      </c>
      <c r="C160" s="54" t="s">
        <v>34</v>
      </c>
      <c r="D160" s="7">
        <f t="shared" ref="D160:L160" si="94">D128+D144</f>
        <v>0</v>
      </c>
      <c r="E160" s="7">
        <f t="shared" si="94"/>
        <v>0</v>
      </c>
      <c r="F160" s="7">
        <f t="shared" si="94"/>
        <v>0</v>
      </c>
      <c r="G160" s="7">
        <f t="shared" si="94"/>
        <v>0</v>
      </c>
      <c r="H160" s="7">
        <f t="shared" si="94"/>
        <v>0</v>
      </c>
      <c r="I160" s="7">
        <f t="shared" si="94"/>
        <v>0</v>
      </c>
      <c r="J160" s="7">
        <f t="shared" si="94"/>
        <v>0</v>
      </c>
      <c r="K160" s="7">
        <f t="shared" si="94"/>
        <v>0</v>
      </c>
      <c r="L160" s="7">
        <f t="shared" si="94"/>
        <v>0</v>
      </c>
      <c r="M160" s="7">
        <f t="shared" si="90"/>
        <v>0</v>
      </c>
      <c r="N160" s="7">
        <f t="shared" si="90"/>
        <v>0</v>
      </c>
      <c r="O160" s="7">
        <f t="shared" si="90"/>
        <v>0</v>
      </c>
      <c r="P160" s="7">
        <f t="shared" si="90"/>
        <v>0</v>
      </c>
    </row>
    <row r="161" spans="1:21" x14ac:dyDescent="0.35">
      <c r="A161" s="10" t="str">
        <f>IF(Inputs!$J$5=3,"Pre-Pri Year 3","")</f>
        <v/>
      </c>
      <c r="B161" s="16" t="str">
        <f>IF(Inputs!$J$5=3,"Female","")</f>
        <v/>
      </c>
      <c r="C161" s="54" t="s">
        <v>34</v>
      </c>
      <c r="D161" s="7">
        <f t="shared" ref="D161:L161" si="95">D129+D145</f>
        <v>0</v>
      </c>
      <c r="E161" s="7">
        <f t="shared" si="95"/>
        <v>0</v>
      </c>
      <c r="F161" s="7">
        <f t="shared" si="95"/>
        <v>0</v>
      </c>
      <c r="G161" s="7">
        <f t="shared" si="95"/>
        <v>0</v>
      </c>
      <c r="H161" s="7">
        <f t="shared" si="95"/>
        <v>0</v>
      </c>
      <c r="I161" s="7">
        <f t="shared" si="95"/>
        <v>0</v>
      </c>
      <c r="J161" s="7">
        <f t="shared" si="95"/>
        <v>0</v>
      </c>
      <c r="K161" s="7">
        <f t="shared" si="95"/>
        <v>0</v>
      </c>
      <c r="L161" s="7">
        <f t="shared" si="95"/>
        <v>0</v>
      </c>
      <c r="M161" s="7">
        <f t="shared" si="90"/>
        <v>0</v>
      </c>
      <c r="N161" s="7">
        <f t="shared" si="90"/>
        <v>0</v>
      </c>
      <c r="O161" s="7">
        <f t="shared" si="90"/>
        <v>0</v>
      </c>
      <c r="P161" s="7">
        <f t="shared" si="90"/>
        <v>0</v>
      </c>
    </row>
    <row r="162" spans="1:21" x14ac:dyDescent="0.35">
      <c r="A162" s="10" t="str">
        <f>IF(Inputs!$J$5&gt;1,"Pre-Pri Year 1","Pre-Pri Year")</f>
        <v>Pre-Pri Year</v>
      </c>
      <c r="B162" s="16" t="str">
        <f>IF(Inputs!$J$5&gt;1,"Total","Total")</f>
        <v>Total</v>
      </c>
      <c r="C162" s="54" t="s">
        <v>34</v>
      </c>
      <c r="D162" s="7">
        <f t="shared" ref="D162:L162" si="96">D130+D146</f>
        <v>2414.728666666666</v>
      </c>
      <c r="E162" s="7">
        <f t="shared" si="96"/>
        <v>2550.6009533333327</v>
      </c>
      <c r="F162" s="7">
        <f t="shared" si="96"/>
        <v>2707.1962224666659</v>
      </c>
      <c r="G162" s="7">
        <f t="shared" si="96"/>
        <v>2887.7285912713323</v>
      </c>
      <c r="H162" s="7">
        <f t="shared" si="96"/>
        <v>3095.9184342008848</v>
      </c>
      <c r="I162" s="7">
        <f t="shared" si="96"/>
        <v>3336.0732281422079</v>
      </c>
      <c r="J162" s="7">
        <f t="shared" si="96"/>
        <v>3613.1814628700872</v>
      </c>
      <c r="K162" s="7">
        <f t="shared" si="96"/>
        <v>3933.021749674389</v>
      </c>
      <c r="L162" s="7">
        <f t="shared" si="96"/>
        <v>4302.2896121905496</v>
      </c>
      <c r="M162" s="7">
        <f t="shared" si="90"/>
        <v>4728.7448527937577</v>
      </c>
      <c r="N162" s="7">
        <f t="shared" si="90"/>
        <v>3713.3828651485151</v>
      </c>
      <c r="O162" s="7">
        <f t="shared" si="90"/>
        <v>4282.6338199629581</v>
      </c>
      <c r="P162" s="7">
        <f t="shared" si="90"/>
        <v>4940.5942999019544</v>
      </c>
    </row>
    <row r="163" spans="1:21" x14ac:dyDescent="0.35">
      <c r="A163" s="10" t="str">
        <f>IF(Inputs!$J$5&gt;1,"Pre-Pri Year 2","")</f>
        <v/>
      </c>
      <c r="B163" s="16" t="str">
        <f>IF(Inputs!$J$5&gt;1,"Male","")</f>
        <v/>
      </c>
      <c r="C163" s="54" t="s">
        <v>34</v>
      </c>
      <c r="D163" s="7">
        <f t="shared" ref="D163:L163" si="97">D131+D147</f>
        <v>0</v>
      </c>
      <c r="E163" s="7">
        <f t="shared" si="97"/>
        <v>0</v>
      </c>
      <c r="F163" s="7">
        <f t="shared" si="97"/>
        <v>0</v>
      </c>
      <c r="G163" s="7">
        <f t="shared" si="97"/>
        <v>0</v>
      </c>
      <c r="H163" s="7">
        <f t="shared" si="97"/>
        <v>0</v>
      </c>
      <c r="I163" s="7">
        <f t="shared" si="97"/>
        <v>0</v>
      </c>
      <c r="J163" s="7">
        <f t="shared" si="97"/>
        <v>0</v>
      </c>
      <c r="K163" s="7">
        <f t="shared" si="97"/>
        <v>0</v>
      </c>
      <c r="L163" s="7">
        <f t="shared" si="97"/>
        <v>0</v>
      </c>
      <c r="M163" s="7">
        <f t="shared" si="90"/>
        <v>0</v>
      </c>
      <c r="N163" s="7">
        <f t="shared" si="90"/>
        <v>0</v>
      </c>
      <c r="O163" s="7">
        <f t="shared" si="90"/>
        <v>0</v>
      </c>
      <c r="P163" s="7">
        <f t="shared" si="90"/>
        <v>0</v>
      </c>
    </row>
    <row r="164" spans="1:21" x14ac:dyDescent="0.35">
      <c r="A164" s="10" t="str">
        <f>IF(Inputs!$J$5=3,"Pre-Pri Year 3","")</f>
        <v/>
      </c>
      <c r="B164" s="16" t="str">
        <f>IF(Inputs!$J$5=3,"Male","")</f>
        <v/>
      </c>
      <c r="C164" s="54" t="s">
        <v>34</v>
      </c>
      <c r="D164" s="7">
        <f t="shared" ref="D164:L164" si="98">D132+D148</f>
        <v>0</v>
      </c>
      <c r="E164" s="7">
        <f t="shared" si="98"/>
        <v>0</v>
      </c>
      <c r="F164" s="7">
        <f t="shared" si="98"/>
        <v>0</v>
      </c>
      <c r="G164" s="7">
        <f t="shared" si="98"/>
        <v>0</v>
      </c>
      <c r="H164" s="7">
        <f t="shared" si="98"/>
        <v>0</v>
      </c>
      <c r="I164" s="7">
        <f t="shared" si="98"/>
        <v>0</v>
      </c>
      <c r="J164" s="7">
        <f t="shared" si="98"/>
        <v>0</v>
      </c>
      <c r="K164" s="7">
        <f t="shared" si="98"/>
        <v>0</v>
      </c>
      <c r="L164" s="7">
        <f t="shared" si="98"/>
        <v>0</v>
      </c>
      <c r="M164" s="7">
        <f t="shared" si="90"/>
        <v>0</v>
      </c>
      <c r="N164" s="7">
        <f t="shared" si="90"/>
        <v>0</v>
      </c>
      <c r="O164" s="7">
        <f t="shared" si="90"/>
        <v>0</v>
      </c>
      <c r="P164" s="7">
        <f t="shared" si="90"/>
        <v>0</v>
      </c>
    </row>
    <row r="165" spans="1:21" x14ac:dyDescent="0.35">
      <c r="A165" s="10" t="s">
        <v>72</v>
      </c>
      <c r="B165" s="16" t="s">
        <v>13</v>
      </c>
      <c r="C165" s="54" t="s">
        <v>34</v>
      </c>
      <c r="D165" s="29">
        <f t="shared" ref="D165:L165" si="99">D133+D149</f>
        <v>1210.7896666666663</v>
      </c>
      <c r="E165" s="29">
        <f t="shared" si="99"/>
        <v>1270.1723233333328</v>
      </c>
      <c r="F165" s="29">
        <f t="shared" si="99"/>
        <v>1337.2747253666662</v>
      </c>
      <c r="G165" s="29">
        <f t="shared" si="99"/>
        <v>1413.1004396643325</v>
      </c>
      <c r="H165" s="29">
        <f t="shared" si="99"/>
        <v>1498.7834968206957</v>
      </c>
      <c r="I165" s="29">
        <f t="shared" si="99"/>
        <v>1595.6053514073865</v>
      </c>
      <c r="J165" s="29">
        <f t="shared" si="99"/>
        <v>1705.0140470903464</v>
      </c>
      <c r="K165" s="29">
        <f t="shared" si="99"/>
        <v>1828.6458732120916</v>
      </c>
      <c r="L165" s="29">
        <f t="shared" si="99"/>
        <v>1968.3498367296629</v>
      </c>
      <c r="M165" s="29">
        <f t="shared" si="90"/>
        <v>2126.2153155045198</v>
      </c>
      <c r="N165" s="29">
        <f t="shared" si="90"/>
        <v>1550.6033065201054</v>
      </c>
      <c r="O165" s="29">
        <f t="shared" si="90"/>
        <v>1752.1817363677196</v>
      </c>
      <c r="P165" s="29">
        <f t="shared" si="90"/>
        <v>1979.9653620955244</v>
      </c>
    </row>
    <row r="166" spans="1:21" x14ac:dyDescent="0.35">
      <c r="A166" s="10" t="s">
        <v>72</v>
      </c>
      <c r="B166" s="16" t="s">
        <v>14</v>
      </c>
      <c r="C166" s="54" t="s">
        <v>34</v>
      </c>
      <c r="D166" s="29">
        <f t="shared" ref="D166:L166" si="100">D134+D150</f>
        <v>1203.9389999999999</v>
      </c>
      <c r="E166" s="29">
        <f t="shared" si="100"/>
        <v>1280.4286299999999</v>
      </c>
      <c r="F166" s="29">
        <f t="shared" si="100"/>
        <v>1369.9214970999999</v>
      </c>
      <c r="G166" s="29">
        <f t="shared" si="100"/>
        <v>1474.6281516069998</v>
      </c>
      <c r="H166" s="29">
        <f t="shared" si="100"/>
        <v>1597.1349373801893</v>
      </c>
      <c r="I166" s="29">
        <f t="shared" si="100"/>
        <v>1740.4678767348214</v>
      </c>
      <c r="J166" s="29">
        <f t="shared" si="100"/>
        <v>1908.1674157797408</v>
      </c>
      <c r="K166" s="29">
        <f t="shared" si="100"/>
        <v>2104.3758764622976</v>
      </c>
      <c r="L166" s="29">
        <f t="shared" si="100"/>
        <v>2333.9397754608867</v>
      </c>
      <c r="M166" s="29">
        <f t="shared" si="90"/>
        <v>2602.5295372892388</v>
      </c>
      <c r="N166" s="29">
        <f t="shared" si="90"/>
        <v>2162.7795586284096</v>
      </c>
      <c r="O166" s="29">
        <f t="shared" si="90"/>
        <v>2530.4520835952385</v>
      </c>
      <c r="P166" s="29">
        <f t="shared" si="90"/>
        <v>2960.6289378064298</v>
      </c>
    </row>
    <row r="167" spans="1:21" x14ac:dyDescent="0.35">
      <c r="A167" s="10" t="s">
        <v>72</v>
      </c>
      <c r="B167" s="16" t="s">
        <v>18</v>
      </c>
      <c r="C167" s="54" t="s">
        <v>34</v>
      </c>
      <c r="D167" s="29">
        <f t="shared" ref="D167:L167" si="101">D135+D151</f>
        <v>2414.728666666666</v>
      </c>
      <c r="E167" s="29">
        <f t="shared" si="101"/>
        <v>2550.6009533333327</v>
      </c>
      <c r="F167" s="29">
        <f t="shared" si="101"/>
        <v>2707.1962224666659</v>
      </c>
      <c r="G167" s="29">
        <f t="shared" si="101"/>
        <v>2887.7285912713323</v>
      </c>
      <c r="H167" s="29">
        <f t="shared" si="101"/>
        <v>3095.9184342008848</v>
      </c>
      <c r="I167" s="29">
        <f t="shared" si="101"/>
        <v>3336.0732281422079</v>
      </c>
      <c r="J167" s="29">
        <f t="shared" si="101"/>
        <v>3613.1814628700872</v>
      </c>
      <c r="K167" s="29">
        <f t="shared" si="101"/>
        <v>3933.021749674389</v>
      </c>
      <c r="L167" s="29">
        <f t="shared" si="101"/>
        <v>4302.2896121905496</v>
      </c>
      <c r="M167" s="29">
        <f t="shared" si="90"/>
        <v>4728.7448527937577</v>
      </c>
      <c r="N167" s="29">
        <f t="shared" si="90"/>
        <v>3713.3828651485151</v>
      </c>
      <c r="O167" s="29">
        <f t="shared" si="90"/>
        <v>4282.6338199629581</v>
      </c>
      <c r="P167" s="29">
        <f t="shared" si="90"/>
        <v>4940.5942999019544</v>
      </c>
    </row>
    <row r="169" spans="1:21" x14ac:dyDescent="0.35">
      <c r="A169" s="3" t="s">
        <v>142</v>
      </c>
      <c r="B169" s="3"/>
    </row>
    <row r="171" spans="1:21" x14ac:dyDescent="0.35">
      <c r="A171" s="10" t="s">
        <v>80</v>
      </c>
      <c r="B171" s="10" t="s">
        <v>73</v>
      </c>
      <c r="C171" s="10">
        <f>Inputs!$F$5</f>
        <v>2022</v>
      </c>
      <c r="D171" s="10">
        <f>C171+1</f>
        <v>2023</v>
      </c>
      <c r="E171" s="10">
        <f t="shared" ref="E171:P171" si="102">D171+1</f>
        <v>2024</v>
      </c>
      <c r="F171" s="10">
        <f t="shared" si="102"/>
        <v>2025</v>
      </c>
      <c r="G171" s="10">
        <f t="shared" si="102"/>
        <v>2026</v>
      </c>
      <c r="H171" s="10">
        <f t="shared" si="102"/>
        <v>2027</v>
      </c>
      <c r="I171" s="10">
        <f t="shared" si="102"/>
        <v>2028</v>
      </c>
      <c r="J171" s="10">
        <f t="shared" si="102"/>
        <v>2029</v>
      </c>
      <c r="K171" s="10">
        <f t="shared" si="102"/>
        <v>2030</v>
      </c>
      <c r="L171" s="10">
        <f t="shared" si="102"/>
        <v>2031</v>
      </c>
      <c r="M171" s="10">
        <f t="shared" si="102"/>
        <v>2032</v>
      </c>
      <c r="N171" s="10">
        <f t="shared" si="102"/>
        <v>2033</v>
      </c>
      <c r="O171" s="10">
        <f t="shared" si="102"/>
        <v>2034</v>
      </c>
      <c r="P171" s="10">
        <f t="shared" si="102"/>
        <v>2035</v>
      </c>
      <c r="R171" s="13" t="s">
        <v>52</v>
      </c>
    </row>
    <row r="172" spans="1:21" x14ac:dyDescent="0.35">
      <c r="A172" s="10" t="s">
        <v>81</v>
      </c>
      <c r="B172" s="16" t="s">
        <v>13</v>
      </c>
      <c r="C172" s="54">
        <f>Inputs!C88</f>
        <v>0</v>
      </c>
      <c r="D172" s="7">
        <f>C172*(1+$T$172)</f>
        <v>0</v>
      </c>
      <c r="E172" s="7">
        <f>D172*(1+$T$172)</f>
        <v>0</v>
      </c>
      <c r="F172" s="7">
        <f t="shared" ref="F172:P172" si="103">E172*(1+$T$172)</f>
        <v>0</v>
      </c>
      <c r="G172" s="7">
        <f t="shared" si="103"/>
        <v>0</v>
      </c>
      <c r="H172" s="7">
        <f t="shared" si="103"/>
        <v>0</v>
      </c>
      <c r="I172" s="7">
        <f t="shared" si="103"/>
        <v>0</v>
      </c>
      <c r="J172" s="7">
        <f t="shared" si="103"/>
        <v>0</v>
      </c>
      <c r="K172" s="7">
        <f t="shared" si="103"/>
        <v>0</v>
      </c>
      <c r="L172" s="7">
        <f t="shared" si="103"/>
        <v>0</v>
      </c>
      <c r="M172" s="7">
        <f t="shared" si="103"/>
        <v>0</v>
      </c>
      <c r="N172" s="7">
        <f t="shared" si="103"/>
        <v>0</v>
      </c>
      <c r="O172" s="7">
        <f t="shared" si="103"/>
        <v>0</v>
      </c>
      <c r="P172" s="7">
        <f t="shared" si="103"/>
        <v>0</v>
      </c>
      <c r="R172" t="s">
        <v>13</v>
      </c>
      <c r="S172" t="s">
        <v>87</v>
      </c>
      <c r="T172" s="81">
        <f>'Policy Decisions'!K78</f>
        <v>0.05</v>
      </c>
      <c r="U172" t="s">
        <v>86</v>
      </c>
    </row>
    <row r="173" spans="1:21" x14ac:dyDescent="0.35">
      <c r="A173" s="10" t="s">
        <v>81</v>
      </c>
      <c r="B173" s="16" t="s">
        <v>14</v>
      </c>
      <c r="C173" s="54">
        <f>Inputs!C89</f>
        <v>0</v>
      </c>
      <c r="D173" s="7">
        <f>C173*(1+$T$173)</f>
        <v>0</v>
      </c>
      <c r="E173" s="7">
        <f>D173*(1+$T$173)</f>
        <v>0</v>
      </c>
      <c r="F173" s="7">
        <f t="shared" ref="F173:P173" si="104">E173*(1+$T$173)</f>
        <v>0</v>
      </c>
      <c r="G173" s="7">
        <f t="shared" si="104"/>
        <v>0</v>
      </c>
      <c r="H173" s="7">
        <f t="shared" si="104"/>
        <v>0</v>
      </c>
      <c r="I173" s="7">
        <f t="shared" si="104"/>
        <v>0</v>
      </c>
      <c r="J173" s="7">
        <f t="shared" si="104"/>
        <v>0</v>
      </c>
      <c r="K173" s="7">
        <f t="shared" si="104"/>
        <v>0</v>
      </c>
      <c r="L173" s="7">
        <f t="shared" si="104"/>
        <v>0</v>
      </c>
      <c r="M173" s="7">
        <f t="shared" si="104"/>
        <v>0</v>
      </c>
      <c r="N173" s="7">
        <f t="shared" si="104"/>
        <v>0</v>
      </c>
      <c r="O173" s="7">
        <f t="shared" si="104"/>
        <v>0</v>
      </c>
      <c r="P173" s="7">
        <f t="shared" si="104"/>
        <v>0</v>
      </c>
      <c r="R173" t="s">
        <v>14</v>
      </c>
      <c r="S173" t="s">
        <v>87</v>
      </c>
      <c r="T173" s="81">
        <f>'Policy Decisions'!K79</f>
        <v>0.05</v>
      </c>
      <c r="U173" t="s">
        <v>86</v>
      </c>
    </row>
    <row r="174" spans="1:21" x14ac:dyDescent="0.35">
      <c r="A174" s="10" t="s">
        <v>81</v>
      </c>
      <c r="B174" s="16" t="s">
        <v>18</v>
      </c>
      <c r="C174" s="54">
        <f>Inputs!C90</f>
        <v>0</v>
      </c>
      <c r="D174" s="7">
        <f>D172+D173</f>
        <v>0</v>
      </c>
      <c r="E174" s="7">
        <f t="shared" ref="E174:P174" si="105">E172+E173</f>
        <v>0</v>
      </c>
      <c r="F174" s="7">
        <f t="shared" si="105"/>
        <v>0</v>
      </c>
      <c r="G174" s="7">
        <f t="shared" si="105"/>
        <v>0</v>
      </c>
      <c r="H174" s="7">
        <f t="shared" si="105"/>
        <v>0</v>
      </c>
      <c r="I174" s="7">
        <f t="shared" si="105"/>
        <v>0</v>
      </c>
      <c r="J174" s="7">
        <f t="shared" si="105"/>
        <v>0</v>
      </c>
      <c r="K174" s="7">
        <f t="shared" si="105"/>
        <v>0</v>
      </c>
      <c r="L174" s="7">
        <f t="shared" si="105"/>
        <v>0</v>
      </c>
      <c r="M174" s="7">
        <f t="shared" si="105"/>
        <v>0</v>
      </c>
      <c r="N174" s="7">
        <f t="shared" si="105"/>
        <v>0</v>
      </c>
      <c r="O174" s="7">
        <f t="shared" si="105"/>
        <v>0</v>
      </c>
      <c r="P174" s="7">
        <f t="shared" si="105"/>
        <v>0</v>
      </c>
      <c r="R174" t="s">
        <v>13</v>
      </c>
      <c r="S174" t="s">
        <v>88</v>
      </c>
      <c r="T174" s="81">
        <f>'Policy Decisions'!K80</f>
        <v>0.05</v>
      </c>
      <c r="U174" t="s">
        <v>86</v>
      </c>
    </row>
    <row r="175" spans="1:21" x14ac:dyDescent="0.35">
      <c r="A175" s="10" t="s">
        <v>82</v>
      </c>
      <c r="B175" s="16" t="s">
        <v>13</v>
      </c>
      <c r="C175" s="54">
        <f>Inputs!C91</f>
        <v>0</v>
      </c>
      <c r="D175" s="7">
        <f>C175*(1+$T$174)</f>
        <v>0</v>
      </c>
      <c r="E175" s="7">
        <f>D175*(1+$T$174)</f>
        <v>0</v>
      </c>
      <c r="F175" s="7">
        <f t="shared" ref="F175:P175" si="106">E175*(1+$T$174)</f>
        <v>0</v>
      </c>
      <c r="G175" s="7">
        <f t="shared" si="106"/>
        <v>0</v>
      </c>
      <c r="H175" s="7">
        <f t="shared" si="106"/>
        <v>0</v>
      </c>
      <c r="I175" s="7">
        <f t="shared" si="106"/>
        <v>0</v>
      </c>
      <c r="J175" s="7">
        <f t="shared" si="106"/>
        <v>0</v>
      </c>
      <c r="K175" s="7">
        <f t="shared" si="106"/>
        <v>0</v>
      </c>
      <c r="L175" s="7">
        <f t="shared" si="106"/>
        <v>0</v>
      </c>
      <c r="M175" s="7">
        <f t="shared" si="106"/>
        <v>0</v>
      </c>
      <c r="N175" s="7">
        <f t="shared" si="106"/>
        <v>0</v>
      </c>
      <c r="O175" s="7">
        <f t="shared" si="106"/>
        <v>0</v>
      </c>
      <c r="P175" s="7">
        <f t="shared" si="106"/>
        <v>0</v>
      </c>
      <c r="R175" t="s">
        <v>14</v>
      </c>
      <c r="S175" t="s">
        <v>88</v>
      </c>
      <c r="T175" s="81">
        <f>'Policy Decisions'!K81</f>
        <v>0.05</v>
      </c>
      <c r="U175" t="s">
        <v>86</v>
      </c>
    </row>
    <row r="176" spans="1:21" x14ac:dyDescent="0.35">
      <c r="A176" s="10" t="s">
        <v>82</v>
      </c>
      <c r="B176" s="16" t="s">
        <v>14</v>
      </c>
      <c r="C176" s="54">
        <f>Inputs!C92</f>
        <v>0</v>
      </c>
      <c r="D176" s="7">
        <f>C176*(1+$T$175)</f>
        <v>0</v>
      </c>
      <c r="E176" s="7">
        <f>D176*(1+$T$175)</f>
        <v>0</v>
      </c>
      <c r="F176" s="7">
        <f t="shared" ref="F176:P176" si="107">E176*(1+$T$175)</f>
        <v>0</v>
      </c>
      <c r="G176" s="7">
        <f t="shared" si="107"/>
        <v>0</v>
      </c>
      <c r="H176" s="7">
        <f t="shared" si="107"/>
        <v>0</v>
      </c>
      <c r="I176" s="7">
        <f t="shared" si="107"/>
        <v>0</v>
      </c>
      <c r="J176" s="7">
        <f t="shared" si="107"/>
        <v>0</v>
      </c>
      <c r="K176" s="7">
        <f t="shared" si="107"/>
        <v>0</v>
      </c>
      <c r="L176" s="7">
        <f t="shared" si="107"/>
        <v>0</v>
      </c>
      <c r="M176" s="7">
        <f t="shared" si="107"/>
        <v>0</v>
      </c>
      <c r="N176" s="7">
        <f t="shared" si="107"/>
        <v>0</v>
      </c>
      <c r="O176" s="7">
        <f t="shared" si="107"/>
        <v>0</v>
      </c>
      <c r="P176" s="7">
        <f t="shared" si="107"/>
        <v>0</v>
      </c>
      <c r="R176" t="s">
        <v>13</v>
      </c>
      <c r="S176" t="str">
        <f>Semantics!B11&amp;" Schools"</f>
        <v>Community Schools</v>
      </c>
      <c r="T176" s="81">
        <f>'Policy Decisions'!K82</f>
        <v>0.05</v>
      </c>
      <c r="U176" t="s">
        <v>86</v>
      </c>
    </row>
    <row r="177" spans="1:21" x14ac:dyDescent="0.35">
      <c r="A177" s="10" t="s">
        <v>82</v>
      </c>
      <c r="B177" s="16" t="s">
        <v>18</v>
      </c>
      <c r="C177" s="54">
        <f>Inputs!C93</f>
        <v>0</v>
      </c>
      <c r="D177" s="7">
        <f t="shared" ref="D177:E177" si="108">D175+D176</f>
        <v>0</v>
      </c>
      <c r="E177" s="7">
        <f t="shared" si="108"/>
        <v>0</v>
      </c>
      <c r="F177" s="7">
        <f t="shared" ref="F177" si="109">F175+F176</f>
        <v>0</v>
      </c>
      <c r="G177" s="7">
        <f t="shared" ref="G177" si="110">G175+G176</f>
        <v>0</v>
      </c>
      <c r="H177" s="7">
        <f t="shared" ref="H177" si="111">H175+H176</f>
        <v>0</v>
      </c>
      <c r="I177" s="7">
        <f t="shared" ref="I177" si="112">I175+I176</f>
        <v>0</v>
      </c>
      <c r="J177" s="7">
        <f t="shared" ref="J177" si="113">J175+J176</f>
        <v>0</v>
      </c>
      <c r="K177" s="7">
        <f t="shared" ref="K177" si="114">K175+K176</f>
        <v>0</v>
      </c>
      <c r="L177" s="7">
        <f t="shared" ref="L177:P177" si="115">L175+L176</f>
        <v>0</v>
      </c>
      <c r="M177" s="7">
        <f t="shared" si="115"/>
        <v>0</v>
      </c>
      <c r="N177" s="7">
        <f t="shared" si="115"/>
        <v>0</v>
      </c>
      <c r="O177" s="7">
        <f t="shared" si="115"/>
        <v>0</v>
      </c>
      <c r="P177" s="7">
        <f t="shared" si="115"/>
        <v>0</v>
      </c>
      <c r="R177" t="s">
        <v>14</v>
      </c>
      <c r="S177" t="str">
        <f>Semantics!B11&amp;" Schools"</f>
        <v>Community Schools</v>
      </c>
      <c r="T177" s="81">
        <f>'Policy Decisions'!K83</f>
        <v>0.05</v>
      </c>
      <c r="U177" t="s">
        <v>86</v>
      </c>
    </row>
    <row r="178" spans="1:21" x14ac:dyDescent="0.35">
      <c r="A178" s="10" t="str">
        <f>Semantics!B11</f>
        <v>Community</v>
      </c>
      <c r="B178" s="16" t="s">
        <v>13</v>
      </c>
      <c r="C178" s="54">
        <f>Inputs!C94</f>
        <v>0</v>
      </c>
      <c r="D178" s="7">
        <f>C178*(1+$T$176)</f>
        <v>0</v>
      </c>
      <c r="E178" s="7">
        <f>D178*(1+$T$176)</f>
        <v>0</v>
      </c>
      <c r="F178" s="7">
        <f t="shared" ref="F178:P178" si="116">E178*(1+$T$176)</f>
        <v>0</v>
      </c>
      <c r="G178" s="7">
        <f t="shared" si="116"/>
        <v>0</v>
      </c>
      <c r="H178" s="7">
        <f t="shared" si="116"/>
        <v>0</v>
      </c>
      <c r="I178" s="7">
        <f t="shared" si="116"/>
        <v>0</v>
      </c>
      <c r="J178" s="7">
        <f t="shared" si="116"/>
        <v>0</v>
      </c>
      <c r="K178" s="7">
        <f t="shared" si="116"/>
        <v>0</v>
      </c>
      <c r="L178" s="7">
        <f t="shared" si="116"/>
        <v>0</v>
      </c>
      <c r="M178" s="7">
        <f t="shared" si="116"/>
        <v>0</v>
      </c>
      <c r="N178" s="7">
        <f t="shared" si="116"/>
        <v>0</v>
      </c>
      <c r="O178" s="7">
        <f t="shared" si="116"/>
        <v>0</v>
      </c>
      <c r="P178" s="7">
        <f t="shared" si="116"/>
        <v>0</v>
      </c>
    </row>
    <row r="179" spans="1:21" x14ac:dyDescent="0.35">
      <c r="A179" s="10" t="str">
        <f>Semantics!B11</f>
        <v>Community</v>
      </c>
      <c r="B179" s="16" t="s">
        <v>14</v>
      </c>
      <c r="C179" s="54">
        <f>Inputs!C95</f>
        <v>0</v>
      </c>
      <c r="D179" s="7">
        <f>C179*(1+$T$177)</f>
        <v>0</v>
      </c>
      <c r="E179" s="7">
        <f>D179*(1+$T$177)</f>
        <v>0</v>
      </c>
      <c r="F179" s="7">
        <f t="shared" ref="F179:P179" si="117">E179*(1+$T$177)</f>
        <v>0</v>
      </c>
      <c r="G179" s="7">
        <f t="shared" si="117"/>
        <v>0</v>
      </c>
      <c r="H179" s="7">
        <f t="shared" si="117"/>
        <v>0</v>
      </c>
      <c r="I179" s="7">
        <f t="shared" si="117"/>
        <v>0</v>
      </c>
      <c r="J179" s="7">
        <f t="shared" si="117"/>
        <v>0</v>
      </c>
      <c r="K179" s="7">
        <f t="shared" si="117"/>
        <v>0</v>
      </c>
      <c r="L179" s="7">
        <f t="shared" si="117"/>
        <v>0</v>
      </c>
      <c r="M179" s="7">
        <f t="shared" si="117"/>
        <v>0</v>
      </c>
      <c r="N179" s="7">
        <f t="shared" si="117"/>
        <v>0</v>
      </c>
      <c r="O179" s="7">
        <f t="shared" si="117"/>
        <v>0</v>
      </c>
      <c r="P179" s="7">
        <f t="shared" si="117"/>
        <v>0</v>
      </c>
    </row>
    <row r="180" spans="1:21" x14ac:dyDescent="0.35">
      <c r="A180" s="10" t="str">
        <f>Semantics!B11</f>
        <v>Community</v>
      </c>
      <c r="B180" s="16" t="s">
        <v>18</v>
      </c>
      <c r="C180" s="54">
        <f>Inputs!C96</f>
        <v>0</v>
      </c>
      <c r="D180" s="7">
        <f t="shared" ref="D180:E180" si="118">D178+D179</f>
        <v>0</v>
      </c>
      <c r="E180" s="7">
        <f t="shared" si="118"/>
        <v>0</v>
      </c>
      <c r="F180" s="7">
        <f t="shared" ref="F180" si="119">F178+F179</f>
        <v>0</v>
      </c>
      <c r="G180" s="7">
        <f t="shared" ref="G180" si="120">G178+G179</f>
        <v>0</v>
      </c>
      <c r="H180" s="7">
        <f t="shared" ref="H180" si="121">H178+H179</f>
        <v>0</v>
      </c>
      <c r="I180" s="7">
        <f t="shared" ref="I180" si="122">I178+I179</f>
        <v>0</v>
      </c>
      <c r="J180" s="7">
        <f t="shared" ref="J180" si="123">J178+J179</f>
        <v>0</v>
      </c>
      <c r="K180" s="7">
        <f t="shared" ref="K180" si="124">K178+K179</f>
        <v>0</v>
      </c>
      <c r="L180" s="7">
        <f t="shared" ref="L180:P180" si="125">L178+L179</f>
        <v>0</v>
      </c>
      <c r="M180" s="7">
        <f t="shared" si="125"/>
        <v>0</v>
      </c>
      <c r="N180" s="7">
        <f t="shared" si="125"/>
        <v>0</v>
      </c>
      <c r="O180" s="7">
        <f t="shared" si="125"/>
        <v>0</v>
      </c>
      <c r="P180" s="7">
        <f t="shared" si="125"/>
        <v>0</v>
      </c>
    </row>
    <row r="181" spans="1:21" x14ac:dyDescent="0.35">
      <c r="A181" s="10" t="s">
        <v>84</v>
      </c>
      <c r="B181" s="16" t="s">
        <v>13</v>
      </c>
      <c r="C181" s="54">
        <f t="shared" ref="C181:D181" si="126">C172+C175+C178</f>
        <v>0</v>
      </c>
      <c r="D181" s="29">
        <f t="shared" si="126"/>
        <v>0</v>
      </c>
      <c r="E181" s="29">
        <f t="shared" ref="E181:P183" si="127">E172+E175+E178</f>
        <v>0</v>
      </c>
      <c r="F181" s="29">
        <f t="shared" si="127"/>
        <v>0</v>
      </c>
      <c r="G181" s="29">
        <f t="shared" si="127"/>
        <v>0</v>
      </c>
      <c r="H181" s="29">
        <f t="shared" si="127"/>
        <v>0</v>
      </c>
      <c r="I181" s="29">
        <f t="shared" si="127"/>
        <v>0</v>
      </c>
      <c r="J181" s="29">
        <f t="shared" si="127"/>
        <v>0</v>
      </c>
      <c r="K181" s="29">
        <f t="shared" si="127"/>
        <v>0</v>
      </c>
      <c r="L181" s="29">
        <f t="shared" si="127"/>
        <v>0</v>
      </c>
      <c r="M181" s="29">
        <f t="shared" si="127"/>
        <v>0</v>
      </c>
      <c r="N181" s="29">
        <f t="shared" si="127"/>
        <v>0</v>
      </c>
      <c r="O181" s="29">
        <f t="shared" si="127"/>
        <v>0</v>
      </c>
      <c r="P181" s="29">
        <f t="shared" si="127"/>
        <v>0</v>
      </c>
    </row>
    <row r="182" spans="1:21" x14ac:dyDescent="0.35">
      <c r="A182" s="10" t="s">
        <v>84</v>
      </c>
      <c r="B182" s="16" t="s">
        <v>14</v>
      </c>
      <c r="C182" s="54">
        <f t="shared" ref="C182:D182" si="128">C173+C176+C179</f>
        <v>0</v>
      </c>
      <c r="D182" s="29">
        <f t="shared" si="128"/>
        <v>0</v>
      </c>
      <c r="E182" s="29">
        <f t="shared" ref="E182:L183" si="129">E173+E176+E179</f>
        <v>0</v>
      </c>
      <c r="F182" s="29">
        <f t="shared" si="129"/>
        <v>0</v>
      </c>
      <c r="G182" s="29">
        <f t="shared" si="129"/>
        <v>0</v>
      </c>
      <c r="H182" s="29">
        <f t="shared" si="129"/>
        <v>0</v>
      </c>
      <c r="I182" s="29">
        <f t="shared" si="129"/>
        <v>0</v>
      </c>
      <c r="J182" s="29">
        <f t="shared" si="129"/>
        <v>0</v>
      </c>
      <c r="K182" s="29">
        <f t="shared" si="129"/>
        <v>0</v>
      </c>
      <c r="L182" s="29">
        <f t="shared" si="129"/>
        <v>0</v>
      </c>
      <c r="M182" s="29">
        <f t="shared" si="127"/>
        <v>0</v>
      </c>
      <c r="N182" s="29">
        <f t="shared" si="127"/>
        <v>0</v>
      </c>
      <c r="O182" s="29">
        <f t="shared" si="127"/>
        <v>0</v>
      </c>
      <c r="P182" s="29">
        <f t="shared" si="127"/>
        <v>0</v>
      </c>
    </row>
    <row r="183" spans="1:21" x14ac:dyDescent="0.35">
      <c r="A183" s="10" t="s">
        <v>84</v>
      </c>
      <c r="B183" s="16" t="s">
        <v>18</v>
      </c>
      <c r="C183" s="54">
        <f t="shared" ref="C183:D183" si="130">C174+C177+C180</f>
        <v>0</v>
      </c>
      <c r="D183" s="29">
        <f t="shared" si="130"/>
        <v>0</v>
      </c>
      <c r="E183" s="29">
        <f t="shared" si="129"/>
        <v>0</v>
      </c>
      <c r="F183" s="29">
        <f t="shared" si="129"/>
        <v>0</v>
      </c>
      <c r="G183" s="29">
        <f t="shared" si="129"/>
        <v>0</v>
      </c>
      <c r="H183" s="29">
        <f t="shared" si="129"/>
        <v>0</v>
      </c>
      <c r="I183" s="29">
        <f t="shared" si="129"/>
        <v>0</v>
      </c>
      <c r="J183" s="29">
        <f t="shared" si="129"/>
        <v>0</v>
      </c>
      <c r="K183" s="29">
        <f t="shared" si="129"/>
        <v>0</v>
      </c>
      <c r="L183" s="29">
        <f t="shared" si="129"/>
        <v>0</v>
      </c>
      <c r="M183" s="29">
        <f t="shared" si="127"/>
        <v>0</v>
      </c>
      <c r="N183" s="29">
        <f t="shared" si="127"/>
        <v>0</v>
      </c>
      <c r="O183" s="29">
        <f t="shared" si="127"/>
        <v>0</v>
      </c>
      <c r="P183" s="29">
        <f t="shared" si="127"/>
        <v>0</v>
      </c>
    </row>
    <row r="185" spans="1:21" x14ac:dyDescent="0.35">
      <c r="A185" s="31" t="s">
        <v>85</v>
      </c>
    </row>
  </sheetData>
  <phoneticPr fontId="6" type="noConversion"/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A0E9A-8D31-41C0-BB62-222D05C14454}">
  <sheetPr>
    <tabColor theme="9" tint="0.39997558519241921"/>
  </sheetPr>
  <dimension ref="A1:U42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33.81640625" customWidth="1"/>
    <col min="2" max="3" width="13.81640625" bestFit="1" customWidth="1"/>
    <col min="4" max="4" width="11.453125" customWidth="1"/>
    <col min="5" max="5" width="10.1796875" bestFit="1" customWidth="1"/>
    <col min="19" max="19" width="7.453125" bestFit="1" customWidth="1"/>
    <col min="20" max="20" width="23" bestFit="1" customWidth="1"/>
    <col min="21" max="21" width="5.36328125" style="1" customWidth="1"/>
    <col min="22" max="22" width="13.1796875" bestFit="1" customWidth="1"/>
  </cols>
  <sheetData>
    <row r="1" spans="1:18" x14ac:dyDescent="0.35">
      <c r="A1" s="45" t="s">
        <v>191</v>
      </c>
      <c r="B1" s="2"/>
    </row>
    <row r="2" spans="1:18" x14ac:dyDescent="0.35">
      <c r="A2" s="2"/>
      <c r="B2" s="2"/>
    </row>
    <row r="3" spans="1:18" x14ac:dyDescent="0.35">
      <c r="A3" s="59" t="s">
        <v>168</v>
      </c>
    </row>
    <row r="4" spans="1:18" x14ac:dyDescent="0.35">
      <c r="A4" s="59"/>
    </row>
    <row r="5" spans="1:18" x14ac:dyDescent="0.35">
      <c r="A5" s="3" t="s">
        <v>138</v>
      </c>
      <c r="B5" s="3"/>
    </row>
    <row r="6" spans="1:18" x14ac:dyDescent="0.35">
      <c r="C6" s="1" t="s">
        <v>90</v>
      </c>
      <c r="D6" s="1" t="s">
        <v>152</v>
      </c>
      <c r="E6" s="1" t="s">
        <v>152</v>
      </c>
      <c r="F6" s="1" t="s">
        <v>152</v>
      </c>
      <c r="G6" s="1" t="s">
        <v>152</v>
      </c>
      <c r="H6" s="1" t="s">
        <v>152</v>
      </c>
      <c r="I6" s="1" t="s">
        <v>152</v>
      </c>
      <c r="J6" s="1" t="s">
        <v>152</v>
      </c>
      <c r="K6" s="1" t="s">
        <v>152</v>
      </c>
      <c r="L6" s="1" t="s">
        <v>152</v>
      </c>
      <c r="M6" s="1" t="s">
        <v>152</v>
      </c>
      <c r="N6" s="1" t="s">
        <v>152</v>
      </c>
      <c r="O6" s="1" t="s">
        <v>152</v>
      </c>
      <c r="P6" s="1" t="s">
        <v>152</v>
      </c>
    </row>
    <row r="7" spans="1:18" x14ac:dyDescent="0.35">
      <c r="A7" s="10" t="s">
        <v>130</v>
      </c>
      <c r="B7" s="10" t="s">
        <v>55</v>
      </c>
      <c r="C7" s="10" t="s">
        <v>134</v>
      </c>
      <c r="D7" s="20">
        <f>Inputs!$F$5+1</f>
        <v>2023</v>
      </c>
      <c r="E7" s="20">
        <f>D7+1</f>
        <v>2024</v>
      </c>
      <c r="F7" s="20">
        <f t="shared" ref="F7:L7" si="0">E7+1</f>
        <v>2025</v>
      </c>
      <c r="G7" s="20">
        <f t="shared" si="0"/>
        <v>2026</v>
      </c>
      <c r="H7" s="20">
        <f t="shared" si="0"/>
        <v>2027</v>
      </c>
      <c r="I7" s="20">
        <f t="shared" si="0"/>
        <v>2028</v>
      </c>
      <c r="J7" s="20">
        <f t="shared" si="0"/>
        <v>2029</v>
      </c>
      <c r="K7" s="20">
        <f t="shared" si="0"/>
        <v>2030</v>
      </c>
      <c r="L7" s="20">
        <f t="shared" si="0"/>
        <v>2031</v>
      </c>
      <c r="M7" s="20">
        <f t="shared" ref="M7" si="1">L7+1</f>
        <v>2032</v>
      </c>
      <c r="N7" s="20">
        <f t="shared" ref="N7" si="2">M7+1</f>
        <v>2033</v>
      </c>
      <c r="O7" s="20">
        <f t="shared" ref="O7" si="3">N7+1</f>
        <v>2034</v>
      </c>
      <c r="P7" s="20">
        <f t="shared" ref="P7" si="4">O7+1</f>
        <v>2035</v>
      </c>
    </row>
    <row r="8" spans="1:18" x14ac:dyDescent="0.35">
      <c r="A8" s="65" t="str">
        <f>"Provision of "&amp;Semantics!B12&amp;" Facilities (toilets)"</f>
        <v>Provision of WASH Facilities (toilets)</v>
      </c>
      <c r="B8" s="67" t="s">
        <v>135</v>
      </c>
      <c r="C8" s="7">
        <f>Inputs!C112</f>
        <v>649633</v>
      </c>
      <c r="D8" s="61">
        <v>500</v>
      </c>
      <c r="E8" s="61">
        <v>500</v>
      </c>
      <c r="F8" s="61">
        <v>500</v>
      </c>
      <c r="G8" s="61">
        <v>500</v>
      </c>
      <c r="H8" s="61">
        <v>500</v>
      </c>
      <c r="I8" s="61">
        <v>500</v>
      </c>
      <c r="J8" s="61">
        <v>500</v>
      </c>
      <c r="K8" s="61">
        <v>500</v>
      </c>
      <c r="L8" s="61">
        <v>500</v>
      </c>
      <c r="M8" s="61">
        <v>500</v>
      </c>
      <c r="N8" s="61">
        <v>500</v>
      </c>
      <c r="O8" s="61">
        <v>500</v>
      </c>
      <c r="P8" s="61">
        <v>500</v>
      </c>
      <c r="R8" s="58"/>
    </row>
    <row r="9" spans="1:18" x14ac:dyDescent="0.35">
      <c r="A9" s="65" t="str">
        <f>"Provision of "&amp;Semantics!B12&amp;" Facilities (taps)"</f>
        <v>Provision of WASH Facilities (taps)</v>
      </c>
      <c r="B9" s="67" t="s">
        <v>135</v>
      </c>
      <c r="C9" s="7">
        <f>Inputs!C113</f>
        <v>65472</v>
      </c>
      <c r="D9" s="61">
        <v>500</v>
      </c>
      <c r="E9" s="61">
        <v>500</v>
      </c>
      <c r="F9" s="61">
        <v>500</v>
      </c>
      <c r="G9" s="61">
        <v>500</v>
      </c>
      <c r="H9" s="61">
        <v>500</v>
      </c>
      <c r="I9" s="61">
        <v>500</v>
      </c>
      <c r="J9" s="61">
        <v>500</v>
      </c>
      <c r="K9" s="61">
        <v>500</v>
      </c>
      <c r="L9" s="61">
        <v>500</v>
      </c>
      <c r="M9" s="61">
        <v>500</v>
      </c>
      <c r="N9" s="61">
        <v>500</v>
      </c>
      <c r="O9" s="61">
        <v>500</v>
      </c>
      <c r="P9" s="61">
        <v>500</v>
      </c>
      <c r="R9" s="58"/>
    </row>
    <row r="10" spans="1:18" x14ac:dyDescent="0.35">
      <c r="A10" s="65" t="s">
        <v>131</v>
      </c>
      <c r="B10" s="67" t="s">
        <v>136</v>
      </c>
      <c r="C10" s="7">
        <f>Inputs!C114</f>
        <v>200000</v>
      </c>
      <c r="D10" s="61">
        <v>750</v>
      </c>
      <c r="E10" s="61">
        <v>750</v>
      </c>
      <c r="F10" s="61">
        <v>750</v>
      </c>
      <c r="G10" s="61">
        <v>750</v>
      </c>
      <c r="H10" s="61">
        <v>750</v>
      </c>
      <c r="I10" s="61">
        <v>750</v>
      </c>
      <c r="J10" s="61">
        <v>750</v>
      </c>
      <c r="K10" s="61">
        <v>750</v>
      </c>
      <c r="L10" s="61">
        <v>750</v>
      </c>
      <c r="M10" s="61">
        <v>750</v>
      </c>
      <c r="N10" s="61">
        <v>750</v>
      </c>
      <c r="O10" s="61">
        <v>750</v>
      </c>
      <c r="P10" s="61">
        <v>750</v>
      </c>
    </row>
    <row r="11" spans="1:18" x14ac:dyDescent="0.35">
      <c r="A11" s="65" t="s">
        <v>132</v>
      </c>
      <c r="B11" s="67" t="s">
        <v>137</v>
      </c>
      <c r="C11" s="61">
        <v>75000</v>
      </c>
      <c r="D11" s="61">
        <v>55</v>
      </c>
      <c r="E11" s="61">
        <v>0</v>
      </c>
      <c r="F11" s="61">
        <v>0</v>
      </c>
      <c r="G11" s="61">
        <v>0</v>
      </c>
      <c r="H11" s="61">
        <v>0</v>
      </c>
      <c r="I11" s="61">
        <v>0</v>
      </c>
      <c r="J11" s="61">
        <v>0</v>
      </c>
      <c r="K11" s="61">
        <v>0</v>
      </c>
      <c r="L11" s="61">
        <v>0</v>
      </c>
      <c r="M11" s="61">
        <v>0</v>
      </c>
      <c r="N11" s="61">
        <v>0</v>
      </c>
      <c r="O11" s="61">
        <v>0</v>
      </c>
      <c r="P11" s="61">
        <v>0</v>
      </c>
    </row>
    <row r="12" spans="1:18" x14ac:dyDescent="0.35">
      <c r="A12" s="65" t="str">
        <f>"Training of ECE "&amp;Semantics!B6&amp;"s (pre-service)"</f>
        <v>Training of ECE Teachers (pre-service)</v>
      </c>
      <c r="B12" s="67" t="s">
        <v>67</v>
      </c>
      <c r="C12" s="61">
        <v>35000</v>
      </c>
      <c r="D12" s="61">
        <v>0</v>
      </c>
      <c r="E12" s="61">
        <v>0</v>
      </c>
      <c r="F12" s="61">
        <v>0</v>
      </c>
      <c r="G12" s="61">
        <v>0</v>
      </c>
      <c r="H12" s="61">
        <v>0</v>
      </c>
      <c r="I12" s="61">
        <v>0</v>
      </c>
      <c r="J12" s="61">
        <v>0</v>
      </c>
      <c r="K12" s="61">
        <v>0</v>
      </c>
      <c r="L12" s="61">
        <v>0</v>
      </c>
      <c r="M12" s="61">
        <v>0</v>
      </c>
      <c r="N12" s="61">
        <v>0</v>
      </c>
      <c r="O12" s="61">
        <v>0</v>
      </c>
      <c r="P12" s="61">
        <v>0</v>
      </c>
    </row>
    <row r="13" spans="1:18" x14ac:dyDescent="0.35">
      <c r="A13" s="65" t="str">
        <f>"Training of ECE "&amp;Semantics!B6&amp;"s (in-service)"</f>
        <v>Training of ECE Teachers (in-service)</v>
      </c>
      <c r="B13" s="67" t="s">
        <v>67</v>
      </c>
      <c r="C13" s="61">
        <v>35000</v>
      </c>
      <c r="D13" s="61">
        <v>3000</v>
      </c>
      <c r="E13" s="61">
        <v>3000</v>
      </c>
      <c r="F13" s="61">
        <v>3000</v>
      </c>
      <c r="G13" s="61">
        <v>3000</v>
      </c>
      <c r="H13" s="61">
        <v>3000</v>
      </c>
      <c r="I13" s="61">
        <v>3000</v>
      </c>
      <c r="J13" s="61">
        <v>3000</v>
      </c>
      <c r="K13" s="61">
        <v>3150</v>
      </c>
      <c r="L13" s="61">
        <v>3150</v>
      </c>
      <c r="M13" s="61">
        <v>3150</v>
      </c>
      <c r="N13" s="61">
        <v>3150</v>
      </c>
      <c r="O13" s="61">
        <v>3150</v>
      </c>
      <c r="P13" s="61">
        <v>3150</v>
      </c>
      <c r="Q13" t="s">
        <v>218</v>
      </c>
    </row>
    <row r="14" spans="1:18" x14ac:dyDescent="0.35">
      <c r="A14" s="65" t="str">
        <f>"Training of ECE "&amp;Semantics!B7&amp;"s"</f>
        <v>Training of ECE Caregivers</v>
      </c>
      <c r="B14" s="67" t="s">
        <v>68</v>
      </c>
      <c r="C14" s="61">
        <v>35000</v>
      </c>
      <c r="D14" s="61">
        <v>2000</v>
      </c>
      <c r="E14" s="61">
        <v>2000</v>
      </c>
      <c r="F14" s="61">
        <v>2000</v>
      </c>
      <c r="G14" s="61">
        <v>2000</v>
      </c>
      <c r="H14" s="61">
        <v>2000</v>
      </c>
      <c r="I14" s="61">
        <v>2000</v>
      </c>
      <c r="J14" s="61">
        <v>2000</v>
      </c>
      <c r="K14" s="61">
        <v>2000</v>
      </c>
      <c r="L14" s="61">
        <v>2000</v>
      </c>
      <c r="M14" s="61">
        <v>2000</v>
      </c>
      <c r="N14" s="61">
        <v>2000</v>
      </c>
      <c r="O14" s="61">
        <v>2000</v>
      </c>
      <c r="P14" s="61">
        <v>2000</v>
      </c>
    </row>
    <row r="15" spans="1:18" x14ac:dyDescent="0.35">
      <c r="A15" s="65" t="s">
        <v>149</v>
      </c>
      <c r="B15" s="67" t="s">
        <v>150</v>
      </c>
      <c r="C15" s="61">
        <f>200*5*25*10</f>
        <v>250000</v>
      </c>
      <c r="D15" s="61">
        <v>1000</v>
      </c>
      <c r="E15" s="61">
        <v>2000</v>
      </c>
      <c r="F15" s="61">
        <v>3000</v>
      </c>
      <c r="G15" s="61">
        <v>4000</v>
      </c>
      <c r="H15" s="61">
        <v>5000</v>
      </c>
      <c r="I15" s="61">
        <v>6000</v>
      </c>
      <c r="J15" s="61">
        <v>7000</v>
      </c>
      <c r="K15" s="61">
        <v>8000</v>
      </c>
      <c r="L15" s="61">
        <v>9000</v>
      </c>
      <c r="M15" s="61">
        <v>9000</v>
      </c>
      <c r="N15" s="61">
        <v>9000</v>
      </c>
      <c r="O15" s="61">
        <v>9000</v>
      </c>
      <c r="P15" s="61">
        <v>9000</v>
      </c>
      <c r="Q15" t="s">
        <v>254</v>
      </c>
    </row>
    <row r="16" spans="1:18" x14ac:dyDescent="0.35">
      <c r="A16" s="65" t="s">
        <v>189</v>
      </c>
      <c r="B16" s="67" t="s">
        <v>190</v>
      </c>
      <c r="C16" s="61">
        <f>50000*12</f>
        <v>600000</v>
      </c>
      <c r="D16" s="61">
        <v>0</v>
      </c>
      <c r="E16" s="61">
        <v>0</v>
      </c>
      <c r="F16" s="61">
        <v>0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  <c r="L16" s="61">
        <v>0</v>
      </c>
      <c r="M16" s="61">
        <v>0</v>
      </c>
      <c r="N16" s="61">
        <v>0</v>
      </c>
      <c r="O16" s="61">
        <v>0</v>
      </c>
      <c r="P16" s="61">
        <v>0</v>
      </c>
    </row>
    <row r="17" spans="1:16" x14ac:dyDescent="0.35">
      <c r="A17" s="65" t="s">
        <v>219</v>
      </c>
      <c r="B17" s="67" t="s">
        <v>220</v>
      </c>
      <c r="C17" s="61">
        <v>5000</v>
      </c>
      <c r="D17" s="61">
        <v>1000</v>
      </c>
      <c r="E17" s="61">
        <v>1000</v>
      </c>
      <c r="F17" s="61">
        <v>1000</v>
      </c>
      <c r="G17" s="61">
        <v>1000</v>
      </c>
      <c r="H17" s="61">
        <v>1000</v>
      </c>
      <c r="I17" s="61">
        <v>1000</v>
      </c>
      <c r="J17" s="61">
        <v>1000</v>
      </c>
      <c r="K17" s="61">
        <v>1000</v>
      </c>
      <c r="L17" s="61">
        <v>1000</v>
      </c>
      <c r="M17" s="61">
        <v>1000</v>
      </c>
      <c r="N17" s="61">
        <v>1000</v>
      </c>
      <c r="O17" s="61">
        <v>1000</v>
      </c>
      <c r="P17" s="61">
        <v>1000</v>
      </c>
    </row>
    <row r="18" spans="1:16" x14ac:dyDescent="0.35">
      <c r="A18" s="66" t="s">
        <v>133</v>
      </c>
      <c r="B18" s="67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</row>
    <row r="19" spans="1:16" x14ac:dyDescent="0.35">
      <c r="A19" s="66" t="s">
        <v>133</v>
      </c>
      <c r="B19" s="67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</row>
    <row r="20" spans="1:16" x14ac:dyDescent="0.35">
      <c r="A20" s="66" t="s">
        <v>133</v>
      </c>
      <c r="B20" s="67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</row>
    <row r="21" spans="1:16" x14ac:dyDescent="0.35">
      <c r="A21" s="66" t="s">
        <v>133</v>
      </c>
      <c r="B21" s="67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</row>
    <row r="23" spans="1:16" x14ac:dyDescent="0.35">
      <c r="A23" s="13" t="s">
        <v>20</v>
      </c>
    </row>
    <row r="24" spans="1:16" x14ac:dyDescent="0.35">
      <c r="A24" t="s">
        <v>151</v>
      </c>
    </row>
    <row r="26" spans="1:16" x14ac:dyDescent="0.35">
      <c r="A26" s="3" t="s">
        <v>140</v>
      </c>
      <c r="B26" s="3"/>
    </row>
    <row r="27" spans="1:16" x14ac:dyDescent="0.35">
      <c r="D27" s="1"/>
      <c r="E27" s="1"/>
      <c r="F27" s="1"/>
      <c r="G27" s="1"/>
      <c r="H27" s="1"/>
      <c r="I27" s="1"/>
      <c r="J27" s="1"/>
      <c r="O27" s="11" t="s">
        <v>59</v>
      </c>
      <c r="P27" s="23" t="str">
        <f>Inputs!C99</f>
        <v>PKR</v>
      </c>
    </row>
    <row r="28" spans="1:16" x14ac:dyDescent="0.35">
      <c r="A28" s="10" t="s">
        <v>130</v>
      </c>
      <c r="B28" s="21" t="s">
        <v>187</v>
      </c>
      <c r="C28" s="21" t="s">
        <v>188</v>
      </c>
      <c r="D28" s="20">
        <f>Inputs!$F$5+1</f>
        <v>2023</v>
      </c>
      <c r="E28" s="20">
        <f>D28+1</f>
        <v>2024</v>
      </c>
      <c r="F28" s="20">
        <f t="shared" ref="F28:L28" si="5">E28+1</f>
        <v>2025</v>
      </c>
      <c r="G28" s="20">
        <f t="shared" si="5"/>
        <v>2026</v>
      </c>
      <c r="H28" s="20">
        <f t="shared" si="5"/>
        <v>2027</v>
      </c>
      <c r="I28" s="20">
        <f t="shared" si="5"/>
        <v>2028</v>
      </c>
      <c r="J28" s="20">
        <f t="shared" si="5"/>
        <v>2029</v>
      </c>
      <c r="K28" s="20">
        <f t="shared" si="5"/>
        <v>2030</v>
      </c>
      <c r="L28" s="20">
        <f t="shared" si="5"/>
        <v>2031</v>
      </c>
      <c r="M28" s="20">
        <f t="shared" ref="M28" si="6">L28+1</f>
        <v>2032</v>
      </c>
      <c r="N28" s="20">
        <f t="shared" ref="N28" si="7">M28+1</f>
        <v>2033</v>
      </c>
      <c r="O28" s="20">
        <f t="shared" ref="O28" si="8">N28+1</f>
        <v>2034</v>
      </c>
      <c r="P28" s="20">
        <f t="shared" ref="P28" si="9">O28+1</f>
        <v>2035</v>
      </c>
    </row>
    <row r="29" spans="1:16" x14ac:dyDescent="0.35">
      <c r="A29" s="10" t="str">
        <f t="shared" ref="A29:A39" si="10">A8</f>
        <v>Provision of WASH Facilities (toilets)</v>
      </c>
      <c r="B29" s="68">
        <v>0.05</v>
      </c>
      <c r="C29" s="68">
        <v>0</v>
      </c>
      <c r="D29" s="7">
        <f>C8*(1+$C$29)</f>
        <v>649633</v>
      </c>
      <c r="E29" s="7">
        <f>D29*(1+$C$29)</f>
        <v>649633</v>
      </c>
      <c r="F29" s="7">
        <f t="shared" ref="F29:L29" si="11">E29*(1+$B$29)</f>
        <v>682114.65</v>
      </c>
      <c r="G29" s="7">
        <f t="shared" si="11"/>
        <v>716220.38250000007</v>
      </c>
      <c r="H29" s="7">
        <f t="shared" si="11"/>
        <v>752031.40162500006</v>
      </c>
      <c r="I29" s="7">
        <f t="shared" si="11"/>
        <v>789632.9717062501</v>
      </c>
      <c r="J29" s="7">
        <f t="shared" si="11"/>
        <v>829114.62029156263</v>
      </c>
      <c r="K29" s="7">
        <f t="shared" si="11"/>
        <v>870570.35130614077</v>
      </c>
      <c r="L29" s="7">
        <f t="shared" si="11"/>
        <v>914098.86887144786</v>
      </c>
      <c r="M29" s="7">
        <f t="shared" ref="M29" si="12">L29*(1+$B$29)</f>
        <v>959803.81231502024</v>
      </c>
      <c r="N29" s="7">
        <f t="shared" ref="N29" si="13">M29*(1+$B$29)</f>
        <v>1007794.0029307713</v>
      </c>
      <c r="O29" s="7">
        <f t="shared" ref="O29" si="14">N29*(1+$B$29)</f>
        <v>1058183.70307731</v>
      </c>
      <c r="P29" s="7">
        <f t="shared" ref="P29" si="15">O29*(1+$B$29)</f>
        <v>1111092.8882311755</v>
      </c>
    </row>
    <row r="30" spans="1:16" x14ac:dyDescent="0.35">
      <c r="A30" s="10" t="str">
        <f t="shared" si="10"/>
        <v>Provision of WASH Facilities (taps)</v>
      </c>
      <c r="B30" s="68">
        <v>0.05</v>
      </c>
      <c r="C30" s="68">
        <v>0</v>
      </c>
      <c r="D30" s="7">
        <f>C9*(1+$C$30)</f>
        <v>65472</v>
      </c>
      <c r="E30" s="7">
        <f>D30*(1+$C$30)</f>
        <v>65472</v>
      </c>
      <c r="F30" s="7">
        <f>E30*(1+$B$30)</f>
        <v>68745.600000000006</v>
      </c>
      <c r="G30" s="7">
        <f>F30*(1+$B$30)</f>
        <v>72182.880000000005</v>
      </c>
      <c r="H30" s="7">
        <f t="shared" ref="H30:L30" si="16">G30*(1+$B$30)</f>
        <v>75792.024000000005</v>
      </c>
      <c r="I30" s="7">
        <f t="shared" si="16"/>
        <v>79581.625200000009</v>
      </c>
      <c r="J30" s="7">
        <f t="shared" si="16"/>
        <v>83560.706460000016</v>
      </c>
      <c r="K30" s="7">
        <f t="shared" si="16"/>
        <v>87738.741783000019</v>
      </c>
      <c r="L30" s="7">
        <f t="shared" si="16"/>
        <v>92125.67887215002</v>
      </c>
      <c r="M30" s="7">
        <f t="shared" ref="M30" si="17">L30*(1+$B$30)</f>
        <v>96731.962815757521</v>
      </c>
      <c r="N30" s="7">
        <f t="shared" ref="N30" si="18">M30*(1+$B$30)</f>
        <v>101568.56095654541</v>
      </c>
      <c r="O30" s="7">
        <f t="shared" ref="O30" si="19">N30*(1+$B$30)</f>
        <v>106646.98900437268</v>
      </c>
      <c r="P30" s="7">
        <f t="shared" ref="P30" si="20">O30*(1+$B$30)</f>
        <v>111979.33845459131</v>
      </c>
    </row>
    <row r="31" spans="1:16" x14ac:dyDescent="0.35">
      <c r="A31" s="10" t="str">
        <f t="shared" si="10"/>
        <v>Provision of ECE Furniture</v>
      </c>
      <c r="B31" s="68">
        <v>0.05</v>
      </c>
      <c r="C31" s="68">
        <v>0</v>
      </c>
      <c r="D31" s="7">
        <f>C10*(1+$C$31)</f>
        <v>200000</v>
      </c>
      <c r="E31" s="7">
        <f>D31*(1+$C$31)</f>
        <v>200000</v>
      </c>
      <c r="F31" s="7">
        <f t="shared" ref="F31:L31" si="21">E31*(1+$B$31)</f>
        <v>210000</v>
      </c>
      <c r="G31" s="7">
        <f t="shared" si="21"/>
        <v>220500</v>
      </c>
      <c r="H31" s="7">
        <f t="shared" si="21"/>
        <v>231525</v>
      </c>
      <c r="I31" s="7">
        <f t="shared" si="21"/>
        <v>243101.25</v>
      </c>
      <c r="J31" s="7">
        <f t="shared" si="21"/>
        <v>255256.3125</v>
      </c>
      <c r="K31" s="7">
        <f t="shared" si="21"/>
        <v>268019.12812499999</v>
      </c>
      <c r="L31" s="7">
        <f t="shared" si="21"/>
        <v>281420.08453125</v>
      </c>
      <c r="M31" s="7">
        <f t="shared" ref="M31" si="22">L31*(1+$B$31)</f>
        <v>295491.08875781251</v>
      </c>
      <c r="N31" s="7">
        <f t="shared" ref="N31" si="23">M31*(1+$B$31)</f>
        <v>310265.64319570316</v>
      </c>
      <c r="O31" s="7">
        <f t="shared" ref="O31" si="24">N31*(1+$B$31)</f>
        <v>325778.92535548832</v>
      </c>
      <c r="P31" s="7">
        <f t="shared" ref="P31" si="25">O31*(1+$B$31)</f>
        <v>342067.87162326276</v>
      </c>
    </row>
    <row r="32" spans="1:16" x14ac:dyDescent="0.35">
      <c r="A32" s="10" t="str">
        <f t="shared" si="10"/>
        <v>Development of ECE Curriculum</v>
      </c>
      <c r="B32" s="68">
        <v>0.05</v>
      </c>
      <c r="C32" s="68">
        <v>0</v>
      </c>
      <c r="D32" s="7">
        <f>C11*(1+$C$32)</f>
        <v>75000</v>
      </c>
      <c r="E32" s="7">
        <f>D32*(1+$C$32)</f>
        <v>75000</v>
      </c>
      <c r="F32" s="7">
        <f t="shared" ref="F32:L32" si="26">E32*(1+$B$32)</f>
        <v>78750</v>
      </c>
      <c r="G32" s="7">
        <f t="shared" si="26"/>
        <v>82687.5</v>
      </c>
      <c r="H32" s="7">
        <f t="shared" si="26"/>
        <v>86821.875</v>
      </c>
      <c r="I32" s="7">
        <f t="shared" si="26"/>
        <v>91162.96875</v>
      </c>
      <c r="J32" s="7">
        <f t="shared" si="26"/>
        <v>95721.1171875</v>
      </c>
      <c r="K32" s="7">
        <f t="shared" si="26"/>
        <v>100507.173046875</v>
      </c>
      <c r="L32" s="7">
        <f t="shared" si="26"/>
        <v>105532.53169921876</v>
      </c>
      <c r="M32" s="7">
        <f t="shared" ref="M32" si="27">L32*(1+$B$32)</f>
        <v>110809.15828417971</v>
      </c>
      <c r="N32" s="7">
        <f t="shared" ref="N32" si="28">M32*(1+$B$32)</f>
        <v>116349.6161983887</v>
      </c>
      <c r="O32" s="7">
        <f t="shared" ref="O32" si="29">N32*(1+$B$32)</f>
        <v>122167.09700830813</v>
      </c>
      <c r="P32" s="7">
        <f t="shared" ref="P32" si="30">O32*(1+$B$32)</f>
        <v>128275.45185872355</v>
      </c>
    </row>
    <row r="33" spans="1:16" x14ac:dyDescent="0.35">
      <c r="A33" s="10" t="str">
        <f t="shared" si="10"/>
        <v>Training of ECE Teachers (pre-service)</v>
      </c>
      <c r="B33" s="68">
        <v>0.05</v>
      </c>
      <c r="C33" s="68">
        <v>0</v>
      </c>
      <c r="D33" s="7">
        <f>C12*(1+$C$33)</f>
        <v>35000</v>
      </c>
      <c r="E33" s="7">
        <f>D33*(1+$C$33)</f>
        <v>35000</v>
      </c>
      <c r="F33" s="7">
        <f t="shared" ref="F33:L33" si="31">E33*(1+$B$33)</f>
        <v>36750</v>
      </c>
      <c r="G33" s="7">
        <f t="shared" si="31"/>
        <v>38587.5</v>
      </c>
      <c r="H33" s="7">
        <f t="shared" si="31"/>
        <v>40516.875</v>
      </c>
      <c r="I33" s="7">
        <f t="shared" si="31"/>
        <v>42542.71875</v>
      </c>
      <c r="J33" s="7">
        <f t="shared" si="31"/>
        <v>44669.854687500003</v>
      </c>
      <c r="K33" s="7">
        <f t="shared" si="31"/>
        <v>46903.347421875005</v>
      </c>
      <c r="L33" s="7">
        <f t="shared" si="31"/>
        <v>49248.514792968759</v>
      </c>
      <c r="M33" s="7">
        <f t="shared" ref="M33" si="32">L33*(1+$B$33)</f>
        <v>51710.940532617198</v>
      </c>
      <c r="N33" s="7">
        <f t="shared" ref="N33" si="33">M33*(1+$B$33)</f>
        <v>54296.48755924806</v>
      </c>
      <c r="O33" s="7">
        <f t="shared" ref="O33" si="34">N33*(1+$B$33)</f>
        <v>57011.311937210463</v>
      </c>
      <c r="P33" s="7">
        <f t="shared" ref="P33" si="35">O33*(1+$B$33)</f>
        <v>59861.877534070991</v>
      </c>
    </row>
    <row r="34" spans="1:16" x14ac:dyDescent="0.35">
      <c r="A34" s="10" t="str">
        <f t="shared" si="10"/>
        <v>Training of ECE Teachers (in-service)</v>
      </c>
      <c r="B34" s="68">
        <v>0.05</v>
      </c>
      <c r="C34" s="68">
        <v>0</v>
      </c>
      <c r="D34" s="7">
        <f>C13*(1+$C$34)</f>
        <v>35000</v>
      </c>
      <c r="E34" s="7">
        <f>D34*(1+$C$34)</f>
        <v>35000</v>
      </c>
      <c r="F34" s="7">
        <f t="shared" ref="F34:L34" si="36">E34*(1+$B$34)</f>
        <v>36750</v>
      </c>
      <c r="G34" s="7">
        <f t="shared" si="36"/>
        <v>38587.5</v>
      </c>
      <c r="H34" s="7">
        <f t="shared" si="36"/>
        <v>40516.875</v>
      </c>
      <c r="I34" s="7">
        <f t="shared" si="36"/>
        <v>42542.71875</v>
      </c>
      <c r="J34" s="7">
        <f t="shared" si="36"/>
        <v>44669.854687500003</v>
      </c>
      <c r="K34" s="7">
        <f t="shared" si="36"/>
        <v>46903.347421875005</v>
      </c>
      <c r="L34" s="7">
        <f t="shared" si="36"/>
        <v>49248.514792968759</v>
      </c>
      <c r="M34" s="7">
        <f t="shared" ref="M34" si="37">L34*(1+$B$34)</f>
        <v>51710.940532617198</v>
      </c>
      <c r="N34" s="7">
        <f t="shared" ref="N34" si="38">M34*(1+$B$34)</f>
        <v>54296.48755924806</v>
      </c>
      <c r="O34" s="7">
        <f t="shared" ref="O34" si="39">N34*(1+$B$34)</f>
        <v>57011.311937210463</v>
      </c>
      <c r="P34" s="7">
        <f t="shared" ref="P34" si="40">O34*(1+$B$34)</f>
        <v>59861.877534070991</v>
      </c>
    </row>
    <row r="35" spans="1:16" x14ac:dyDescent="0.35">
      <c r="A35" s="10" t="str">
        <f t="shared" si="10"/>
        <v>Training of ECE Caregivers</v>
      </c>
      <c r="B35" s="68">
        <v>0.05</v>
      </c>
      <c r="C35" s="68">
        <v>0</v>
      </c>
      <c r="D35" s="7">
        <f>C14*(1+$C$35)</f>
        <v>35000</v>
      </c>
      <c r="E35" s="7">
        <f>D35*(1+$C$35)</f>
        <v>35000</v>
      </c>
      <c r="F35" s="7">
        <f t="shared" ref="F35:L35" si="41">E35*(1+$B$35)</f>
        <v>36750</v>
      </c>
      <c r="G35" s="7">
        <f t="shared" si="41"/>
        <v>38587.5</v>
      </c>
      <c r="H35" s="7">
        <f t="shared" si="41"/>
        <v>40516.875</v>
      </c>
      <c r="I35" s="7">
        <f t="shared" si="41"/>
        <v>42542.71875</v>
      </c>
      <c r="J35" s="7">
        <f t="shared" si="41"/>
        <v>44669.854687500003</v>
      </c>
      <c r="K35" s="7">
        <f t="shared" si="41"/>
        <v>46903.347421875005</v>
      </c>
      <c r="L35" s="7">
        <f t="shared" si="41"/>
        <v>49248.514792968759</v>
      </c>
      <c r="M35" s="7">
        <f t="shared" ref="M35" si="42">L35*(1+$B$35)</f>
        <v>51710.940532617198</v>
      </c>
      <c r="N35" s="7">
        <f t="shared" ref="N35" si="43">M35*(1+$B$35)</f>
        <v>54296.48755924806</v>
      </c>
      <c r="O35" s="7">
        <f t="shared" ref="O35" si="44">N35*(1+$B$35)</f>
        <v>57011.311937210463</v>
      </c>
      <c r="P35" s="7">
        <f t="shared" ref="P35" si="45">O35*(1+$B$35)</f>
        <v>59861.877534070991</v>
      </c>
    </row>
    <row r="36" spans="1:16" x14ac:dyDescent="0.35">
      <c r="A36" s="10" t="str">
        <f t="shared" si="10"/>
        <v>School Meals</v>
      </c>
      <c r="B36" s="68">
        <v>0.05</v>
      </c>
      <c r="C36" s="68">
        <v>0</v>
      </c>
      <c r="D36" s="7">
        <f>C15*(1+$C$36)</f>
        <v>250000</v>
      </c>
      <c r="E36" s="7">
        <f>D36*(1+$C$36)</f>
        <v>250000</v>
      </c>
      <c r="F36" s="7">
        <f t="shared" ref="F36:L36" si="46">E36*(1+$B$36)</f>
        <v>262500</v>
      </c>
      <c r="G36" s="7">
        <f t="shared" si="46"/>
        <v>275625</v>
      </c>
      <c r="H36" s="7">
        <f t="shared" si="46"/>
        <v>289406.25</v>
      </c>
      <c r="I36" s="7">
        <f t="shared" si="46"/>
        <v>303876.5625</v>
      </c>
      <c r="J36" s="7">
        <f t="shared" si="46"/>
        <v>319070.390625</v>
      </c>
      <c r="K36" s="7">
        <f t="shared" si="46"/>
        <v>335023.91015625</v>
      </c>
      <c r="L36" s="7">
        <f t="shared" si="46"/>
        <v>351775.10566406249</v>
      </c>
      <c r="M36" s="7">
        <f t="shared" ref="M36" si="47">L36*(1+$B$36)</f>
        <v>369363.86094726564</v>
      </c>
      <c r="N36" s="7">
        <f t="shared" ref="N36" si="48">M36*(1+$B$36)</f>
        <v>387832.05399462895</v>
      </c>
      <c r="O36" s="7">
        <f t="shared" ref="O36" si="49">N36*(1+$B$36)</f>
        <v>407223.65669436043</v>
      </c>
      <c r="P36" s="7">
        <f t="shared" ref="P36" si="50">O36*(1+$B$36)</f>
        <v>427584.83952907845</v>
      </c>
    </row>
    <row r="37" spans="1:16" x14ac:dyDescent="0.35">
      <c r="A37" s="10" t="str">
        <f t="shared" si="10"/>
        <v>Monitoring and Evaluation</v>
      </c>
      <c r="B37" s="68">
        <v>0.05</v>
      </c>
      <c r="C37" s="68">
        <v>0</v>
      </c>
      <c r="D37" s="7">
        <f>C16*(1+$C$37)</f>
        <v>600000</v>
      </c>
      <c r="E37" s="7">
        <f>D37*(1+$C$37)</f>
        <v>600000</v>
      </c>
      <c r="F37" s="7">
        <f t="shared" ref="F37:L37" si="51">E37*(1+$B$37)</f>
        <v>630000</v>
      </c>
      <c r="G37" s="7">
        <f t="shared" si="51"/>
        <v>661500</v>
      </c>
      <c r="H37" s="7">
        <f t="shared" si="51"/>
        <v>694575</v>
      </c>
      <c r="I37" s="7">
        <f t="shared" si="51"/>
        <v>729303.75</v>
      </c>
      <c r="J37" s="7">
        <f t="shared" si="51"/>
        <v>765768.9375</v>
      </c>
      <c r="K37" s="7">
        <f t="shared" si="51"/>
        <v>804057.38437500002</v>
      </c>
      <c r="L37" s="7">
        <f t="shared" si="51"/>
        <v>844260.25359375007</v>
      </c>
      <c r="M37" s="7">
        <f t="shared" ref="M37" si="52">L37*(1+$B$37)</f>
        <v>886473.26627343765</v>
      </c>
      <c r="N37" s="7">
        <f t="shared" ref="N37" si="53">M37*(1+$B$37)</f>
        <v>930796.9295871096</v>
      </c>
      <c r="O37" s="7">
        <f t="shared" ref="O37" si="54">N37*(1+$B$37)</f>
        <v>977336.77606646507</v>
      </c>
      <c r="P37" s="7">
        <f t="shared" ref="P37" si="55">O37*(1+$B$37)</f>
        <v>1026203.6148697884</v>
      </c>
    </row>
    <row r="38" spans="1:16" x14ac:dyDescent="0.35">
      <c r="A38" s="10" t="str">
        <f t="shared" si="10"/>
        <v>Capacity Building of Parents</v>
      </c>
      <c r="B38" s="68">
        <v>0.05</v>
      </c>
      <c r="C38" s="68">
        <v>0</v>
      </c>
      <c r="D38" s="7">
        <f>C17*(1+$B$38)</f>
        <v>5250</v>
      </c>
      <c r="E38" s="7">
        <f t="shared" ref="E38:L38" si="56">D38*(1+$B$38)</f>
        <v>5512.5</v>
      </c>
      <c r="F38" s="7">
        <f t="shared" si="56"/>
        <v>5788.125</v>
      </c>
      <c r="G38" s="7">
        <f t="shared" si="56"/>
        <v>6077.53125</v>
      </c>
      <c r="H38" s="7">
        <f t="shared" si="56"/>
        <v>6381.4078125000005</v>
      </c>
      <c r="I38" s="7">
        <f t="shared" si="56"/>
        <v>6700.4782031250006</v>
      </c>
      <c r="J38" s="7">
        <f t="shared" si="56"/>
        <v>7035.5021132812508</v>
      </c>
      <c r="K38" s="7">
        <f t="shared" si="56"/>
        <v>7387.2772189453135</v>
      </c>
      <c r="L38" s="7">
        <f t="shared" si="56"/>
        <v>7756.6410798925799</v>
      </c>
      <c r="M38" s="7">
        <f t="shared" ref="M38" si="57">L38*(1+$B$38)</f>
        <v>8144.4731338872089</v>
      </c>
      <c r="N38" s="7">
        <f t="shared" ref="N38" si="58">M38*(1+$B$38)</f>
        <v>8551.6967905815691</v>
      </c>
      <c r="O38" s="7">
        <f t="shared" ref="O38" si="59">N38*(1+$B$38)</f>
        <v>8979.2816301106486</v>
      </c>
      <c r="P38" s="7">
        <f t="shared" ref="P38" si="60">O38*(1+$B$38)</f>
        <v>9428.2457116161822</v>
      </c>
    </row>
    <row r="39" spans="1:16" x14ac:dyDescent="0.35">
      <c r="A39" s="26" t="str">
        <f t="shared" si="10"/>
        <v>Add additional strategies</v>
      </c>
      <c r="B39" s="68"/>
      <c r="C39" s="68"/>
      <c r="D39" s="7">
        <f>C18*(1+$B$39)</f>
        <v>0</v>
      </c>
      <c r="E39" s="7">
        <f t="shared" ref="E39:L39" si="61">D39*(1+$B$39)</f>
        <v>0</v>
      </c>
      <c r="F39" s="7">
        <f t="shared" si="61"/>
        <v>0</v>
      </c>
      <c r="G39" s="7">
        <f t="shared" si="61"/>
        <v>0</v>
      </c>
      <c r="H39" s="7">
        <f t="shared" si="61"/>
        <v>0</v>
      </c>
      <c r="I39" s="7">
        <f t="shared" si="61"/>
        <v>0</v>
      </c>
      <c r="J39" s="7">
        <f t="shared" si="61"/>
        <v>0</v>
      </c>
      <c r="K39" s="7">
        <f t="shared" si="61"/>
        <v>0</v>
      </c>
      <c r="L39" s="7">
        <f t="shared" si="61"/>
        <v>0</v>
      </c>
      <c r="M39" s="7">
        <f t="shared" ref="M39:M42" si="62">L39*(1+$B$39)</f>
        <v>0</v>
      </c>
      <c r="N39" s="7">
        <f t="shared" ref="N39:N42" si="63">M39*(1+$B$39)</f>
        <v>0</v>
      </c>
      <c r="O39" s="7">
        <f t="shared" ref="O39:O42" si="64">N39*(1+$B$39)</f>
        <v>0</v>
      </c>
      <c r="P39" s="7">
        <f t="shared" ref="P39:P42" si="65">O39*(1+$B$39)</f>
        <v>0</v>
      </c>
    </row>
    <row r="40" spans="1:16" x14ac:dyDescent="0.35">
      <c r="A40" s="26" t="str">
        <f t="shared" ref="A40:A42" si="66">A19</f>
        <v>Add additional strategies</v>
      </c>
      <c r="B40" s="68"/>
      <c r="C40" s="68"/>
      <c r="D40" s="7">
        <f t="shared" ref="D40:D42" si="67">C19*(1+$B$39)</f>
        <v>0</v>
      </c>
      <c r="E40" s="7">
        <f t="shared" ref="E40:E42" si="68">D40*(1+$B$39)</f>
        <v>0</v>
      </c>
      <c r="F40" s="7">
        <f t="shared" ref="F40:F42" si="69">E40*(1+$B$39)</f>
        <v>0</v>
      </c>
      <c r="G40" s="7">
        <f t="shared" ref="G40:G42" si="70">F40*(1+$B$39)</f>
        <v>0</v>
      </c>
      <c r="H40" s="7">
        <f t="shared" ref="H40:H42" si="71">G40*(1+$B$39)</f>
        <v>0</v>
      </c>
      <c r="I40" s="7">
        <f t="shared" ref="I40:I42" si="72">H40*(1+$B$39)</f>
        <v>0</v>
      </c>
      <c r="J40" s="7">
        <f t="shared" ref="J40:J42" si="73">I40*(1+$B$39)</f>
        <v>0</v>
      </c>
      <c r="K40" s="7">
        <f t="shared" ref="K40:L42" si="74">J40*(1+$B$39)</f>
        <v>0</v>
      </c>
      <c r="L40" s="7">
        <f t="shared" si="74"/>
        <v>0</v>
      </c>
      <c r="M40" s="7">
        <f t="shared" si="62"/>
        <v>0</v>
      </c>
      <c r="N40" s="7">
        <f t="shared" si="63"/>
        <v>0</v>
      </c>
      <c r="O40" s="7">
        <f t="shared" si="64"/>
        <v>0</v>
      </c>
      <c r="P40" s="7">
        <f t="shared" si="65"/>
        <v>0</v>
      </c>
    </row>
    <row r="41" spans="1:16" x14ac:dyDescent="0.35">
      <c r="A41" s="26" t="str">
        <f t="shared" si="66"/>
        <v>Add additional strategies</v>
      </c>
      <c r="B41" s="68"/>
      <c r="C41" s="68"/>
      <c r="D41" s="7">
        <f t="shared" si="67"/>
        <v>0</v>
      </c>
      <c r="E41" s="7">
        <f t="shared" si="68"/>
        <v>0</v>
      </c>
      <c r="F41" s="7">
        <f t="shared" si="69"/>
        <v>0</v>
      </c>
      <c r="G41" s="7">
        <f t="shared" si="70"/>
        <v>0</v>
      </c>
      <c r="H41" s="7">
        <f t="shared" si="71"/>
        <v>0</v>
      </c>
      <c r="I41" s="7">
        <f t="shared" si="72"/>
        <v>0</v>
      </c>
      <c r="J41" s="7">
        <f t="shared" si="73"/>
        <v>0</v>
      </c>
      <c r="K41" s="7">
        <f t="shared" si="74"/>
        <v>0</v>
      </c>
      <c r="L41" s="7">
        <f t="shared" si="74"/>
        <v>0</v>
      </c>
      <c r="M41" s="7">
        <f t="shared" si="62"/>
        <v>0</v>
      </c>
      <c r="N41" s="7">
        <f t="shared" si="63"/>
        <v>0</v>
      </c>
      <c r="O41" s="7">
        <f t="shared" si="64"/>
        <v>0</v>
      </c>
      <c r="P41" s="7">
        <f t="shared" si="65"/>
        <v>0</v>
      </c>
    </row>
    <row r="42" spans="1:16" x14ac:dyDescent="0.35">
      <c r="A42" s="26" t="str">
        <f t="shared" si="66"/>
        <v>Add additional strategies</v>
      </c>
      <c r="B42" s="68"/>
      <c r="C42" s="68"/>
      <c r="D42" s="7">
        <f t="shared" si="67"/>
        <v>0</v>
      </c>
      <c r="E42" s="7">
        <f t="shared" si="68"/>
        <v>0</v>
      </c>
      <c r="F42" s="7">
        <f t="shared" si="69"/>
        <v>0</v>
      </c>
      <c r="G42" s="7">
        <f t="shared" si="70"/>
        <v>0</v>
      </c>
      <c r="H42" s="7">
        <f t="shared" si="71"/>
        <v>0</v>
      </c>
      <c r="I42" s="7">
        <f t="shared" si="72"/>
        <v>0</v>
      </c>
      <c r="J42" s="7">
        <f t="shared" si="73"/>
        <v>0</v>
      </c>
      <c r="K42" s="7">
        <f t="shared" si="74"/>
        <v>0</v>
      </c>
      <c r="L42" s="7">
        <f t="shared" si="74"/>
        <v>0</v>
      </c>
      <c r="M42" s="7">
        <f t="shared" si="62"/>
        <v>0</v>
      </c>
      <c r="N42" s="7">
        <f t="shared" si="63"/>
        <v>0</v>
      </c>
      <c r="O42" s="7">
        <f t="shared" si="64"/>
        <v>0</v>
      </c>
      <c r="P42" s="7">
        <f t="shared" si="65"/>
        <v>0</v>
      </c>
    </row>
  </sheetData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62323-E35A-4532-A498-6312AFA92EC4}">
  <sheetPr>
    <tabColor theme="9" tint="0.39997558519241921"/>
  </sheetPr>
  <dimension ref="A1:R69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34.453125" customWidth="1"/>
    <col min="2" max="2" width="20.1796875" bestFit="1" customWidth="1"/>
    <col min="3" max="15" width="13.6328125" bestFit="1" customWidth="1"/>
  </cols>
  <sheetData>
    <row r="1" spans="1:18" x14ac:dyDescent="0.35">
      <c r="A1" s="45" t="s">
        <v>191</v>
      </c>
      <c r="C1" s="2"/>
    </row>
    <row r="3" spans="1:18" x14ac:dyDescent="0.35">
      <c r="A3" s="59" t="s">
        <v>165</v>
      </c>
    </row>
    <row r="5" spans="1:18" x14ac:dyDescent="0.35">
      <c r="A5" s="3" t="s">
        <v>79</v>
      </c>
      <c r="B5" s="3"/>
      <c r="C5" s="3"/>
      <c r="M5" s="11" t="s">
        <v>59</v>
      </c>
      <c r="N5" s="23" t="str">
        <f>Inputs!C99</f>
        <v>PKR</v>
      </c>
    </row>
    <row r="6" spans="1:18" x14ac:dyDescent="0.35">
      <c r="E6" s="60" t="s">
        <v>90</v>
      </c>
    </row>
    <row r="7" spans="1:18" s="22" customFormat="1" x14ac:dyDescent="0.35">
      <c r="A7" s="20" t="s">
        <v>56</v>
      </c>
      <c r="B7" s="20" t="s">
        <v>55</v>
      </c>
      <c r="C7" s="21" t="s">
        <v>187</v>
      </c>
      <c r="D7" s="21" t="s">
        <v>188</v>
      </c>
      <c r="E7" s="20">
        <f>Inputs!$F$5</f>
        <v>2022</v>
      </c>
      <c r="F7" s="20">
        <f>E7+1</f>
        <v>2023</v>
      </c>
      <c r="G7" s="20">
        <f t="shared" ref="G7:N7" si="0">F7+1</f>
        <v>2024</v>
      </c>
      <c r="H7" s="20">
        <f t="shared" si="0"/>
        <v>2025</v>
      </c>
      <c r="I7" s="20">
        <f t="shared" si="0"/>
        <v>2026</v>
      </c>
      <c r="J7" s="20">
        <f t="shared" si="0"/>
        <v>2027</v>
      </c>
      <c r="K7" s="20">
        <f t="shared" si="0"/>
        <v>2028</v>
      </c>
      <c r="L7" s="20">
        <f t="shared" si="0"/>
        <v>2029</v>
      </c>
      <c r="M7" s="20">
        <f t="shared" si="0"/>
        <v>2030</v>
      </c>
      <c r="N7" s="20">
        <f t="shared" si="0"/>
        <v>2031</v>
      </c>
      <c r="O7" s="20">
        <f t="shared" ref="O7" si="1">N7+1</f>
        <v>2032</v>
      </c>
      <c r="P7" s="20">
        <f t="shared" ref="P7" si="2">O7+1</f>
        <v>2033</v>
      </c>
      <c r="Q7" s="20">
        <f t="shared" ref="Q7" si="3">P7+1</f>
        <v>2034</v>
      </c>
      <c r="R7" s="20">
        <f t="shared" ref="R7" si="4">Q7+1</f>
        <v>2035</v>
      </c>
    </row>
    <row r="8" spans="1:18" x14ac:dyDescent="0.35">
      <c r="A8" s="65" t="str">
        <f>Semantics!B8&amp;"s Construction"</f>
        <v>Classrooms Construction</v>
      </c>
      <c r="B8" s="7" t="s">
        <v>66</v>
      </c>
      <c r="C8" s="63">
        <v>0.05</v>
      </c>
      <c r="D8" s="63">
        <v>0</v>
      </c>
      <c r="E8" s="54">
        <f>Inputs!C102</f>
        <v>3081228</v>
      </c>
      <c r="F8" s="7">
        <f>E8*(1+$D$8)</f>
        <v>3081228</v>
      </c>
      <c r="G8" s="7">
        <f>F8*(1+$D$8)</f>
        <v>3081228</v>
      </c>
      <c r="H8" s="7">
        <f t="shared" ref="H8:N8" si="5">G8*(1+$C$8)</f>
        <v>3235289.4</v>
      </c>
      <c r="I8" s="7">
        <f t="shared" si="5"/>
        <v>3397053.87</v>
      </c>
      <c r="J8" s="7">
        <f t="shared" si="5"/>
        <v>3566906.5635000002</v>
      </c>
      <c r="K8" s="7">
        <f t="shared" si="5"/>
        <v>3745251.8916750005</v>
      </c>
      <c r="L8" s="7">
        <f t="shared" si="5"/>
        <v>3932514.4862587508</v>
      </c>
      <c r="M8" s="7">
        <f t="shared" si="5"/>
        <v>4129140.2105716886</v>
      </c>
      <c r="N8" s="7">
        <f t="shared" si="5"/>
        <v>4335597.2211002735</v>
      </c>
      <c r="O8" s="7">
        <f t="shared" ref="O8" si="6">N8*(1+$C$8)</f>
        <v>4552377.0821552873</v>
      </c>
      <c r="P8" s="7">
        <f t="shared" ref="P8" si="7">O8*(1+$C$8)</f>
        <v>4779995.9362630518</v>
      </c>
      <c r="Q8" s="7">
        <f t="shared" ref="Q8" si="8">P8*(1+$C$8)</f>
        <v>5018995.7330762045</v>
      </c>
      <c r="R8" s="7">
        <f t="shared" ref="R8" si="9">Q8*(1+$C$8)</f>
        <v>5269945.5197300147</v>
      </c>
    </row>
    <row r="9" spans="1:18" x14ac:dyDescent="0.35">
      <c r="A9" s="65" t="str">
        <f>Semantics!B9&amp;"s"</f>
        <v>ECE Kits</v>
      </c>
      <c r="B9" s="7" t="s">
        <v>64</v>
      </c>
      <c r="C9" s="63">
        <v>0.05</v>
      </c>
      <c r="D9" s="63">
        <v>0</v>
      </c>
      <c r="E9" s="54">
        <f>Inputs!C103</f>
        <v>30000</v>
      </c>
      <c r="F9" s="7">
        <f>E9*(1+$D$9)</f>
        <v>30000</v>
      </c>
      <c r="G9" s="7">
        <f>F9*(1+$D$9)</f>
        <v>30000</v>
      </c>
      <c r="H9" s="7">
        <f t="shared" ref="H9:N9" si="10">G9*(1+$C$9)</f>
        <v>31500</v>
      </c>
      <c r="I9" s="7">
        <f t="shared" si="10"/>
        <v>33075</v>
      </c>
      <c r="J9" s="7">
        <f t="shared" si="10"/>
        <v>34728.75</v>
      </c>
      <c r="K9" s="7">
        <f t="shared" si="10"/>
        <v>36465.1875</v>
      </c>
      <c r="L9" s="7">
        <f t="shared" si="10"/>
        <v>38288.446875000001</v>
      </c>
      <c r="M9" s="7">
        <f t="shared" si="10"/>
        <v>40202.869218750006</v>
      </c>
      <c r="N9" s="7">
        <f t="shared" si="10"/>
        <v>42213.012679687505</v>
      </c>
      <c r="O9" s="7">
        <f t="shared" ref="O9" si="11">N9*(1+$C$9)</f>
        <v>44323.663313671881</v>
      </c>
      <c r="P9" s="7">
        <f t="shared" ref="P9" si="12">O9*(1+$C$9)</f>
        <v>46539.846479355474</v>
      </c>
      <c r="Q9" s="7">
        <f t="shared" ref="Q9" si="13">P9*(1+$C$9)</f>
        <v>48866.838803323248</v>
      </c>
      <c r="R9" s="7">
        <f t="shared" ref="R9" si="14">Q9*(1+$C$9)</f>
        <v>51310.180743489414</v>
      </c>
    </row>
    <row r="10" spans="1:18" x14ac:dyDescent="0.35">
      <c r="A10" s="65" t="str">
        <f>Semantics!B10&amp;"s"</f>
        <v>Reading Corners</v>
      </c>
      <c r="B10" s="7" t="s">
        <v>65</v>
      </c>
      <c r="C10" s="63">
        <v>0.05</v>
      </c>
      <c r="D10" s="63">
        <v>0</v>
      </c>
      <c r="E10" s="54">
        <f>Inputs!C104</f>
        <v>50000</v>
      </c>
      <c r="F10" s="7">
        <f>E10*(1+$D$10)</f>
        <v>50000</v>
      </c>
      <c r="G10" s="7">
        <f>F10*(1+$D$10)</f>
        <v>50000</v>
      </c>
      <c r="H10" s="7">
        <f t="shared" ref="H10:N10" si="15">G10*(1+$C$10)</f>
        <v>52500</v>
      </c>
      <c r="I10" s="7">
        <f t="shared" si="15"/>
        <v>55125</v>
      </c>
      <c r="J10" s="7">
        <f t="shared" si="15"/>
        <v>57881.25</v>
      </c>
      <c r="K10" s="7">
        <f t="shared" si="15"/>
        <v>60775.3125</v>
      </c>
      <c r="L10" s="7">
        <f t="shared" si="15"/>
        <v>63814.078125</v>
      </c>
      <c r="M10" s="7">
        <f t="shared" si="15"/>
        <v>67004.782031249997</v>
      </c>
      <c r="N10" s="7">
        <f t="shared" si="15"/>
        <v>70355.021132812501</v>
      </c>
      <c r="O10" s="7">
        <f t="shared" ref="O10" si="16">N10*(1+$C$10)</f>
        <v>73872.772189453128</v>
      </c>
      <c r="P10" s="7">
        <f t="shared" ref="P10" si="17">O10*(1+$C$10)</f>
        <v>77566.41079892579</v>
      </c>
      <c r="Q10" s="7">
        <f t="shared" ref="Q10" si="18">P10*(1+$C$10)</f>
        <v>81444.73133887208</v>
      </c>
      <c r="R10" s="7">
        <f t="shared" ref="R10" si="19">Q10*(1+$C$10)</f>
        <v>85516.967905815691</v>
      </c>
    </row>
    <row r="11" spans="1:18" x14ac:dyDescent="0.35">
      <c r="A11" s="65" t="str">
        <f>"New "&amp;Semantics!B6&amp;"s Salary"</f>
        <v>New Teachers Salary</v>
      </c>
      <c r="B11" s="7" t="s">
        <v>67</v>
      </c>
      <c r="C11" s="63">
        <v>0.1</v>
      </c>
      <c r="D11" s="63">
        <v>0</v>
      </c>
      <c r="E11" s="54">
        <f>Inputs!C105</f>
        <v>300000</v>
      </c>
      <c r="F11" s="7">
        <f>E11*(1+$D$11)</f>
        <v>300000</v>
      </c>
      <c r="G11" s="7">
        <f>F11*(1+$D$11)</f>
        <v>300000</v>
      </c>
      <c r="H11" s="7">
        <f t="shared" ref="H11:N11" si="20">G11*(1+$C$11)</f>
        <v>330000</v>
      </c>
      <c r="I11" s="7">
        <f t="shared" si="20"/>
        <v>363000.00000000006</v>
      </c>
      <c r="J11" s="7">
        <f t="shared" si="20"/>
        <v>399300.00000000012</v>
      </c>
      <c r="K11" s="7">
        <f t="shared" si="20"/>
        <v>439230.00000000017</v>
      </c>
      <c r="L11" s="7">
        <f t="shared" si="20"/>
        <v>483153.00000000023</v>
      </c>
      <c r="M11" s="7">
        <f t="shared" si="20"/>
        <v>531468.30000000028</v>
      </c>
      <c r="N11" s="7">
        <f t="shared" si="20"/>
        <v>584615.13000000035</v>
      </c>
      <c r="O11" s="7">
        <f t="shared" ref="O11" si="21">N11*(1+$C$11)</f>
        <v>643076.64300000039</v>
      </c>
      <c r="P11" s="7">
        <f t="shared" ref="P11" si="22">O11*(1+$C$11)</f>
        <v>707384.30730000045</v>
      </c>
      <c r="Q11" s="7">
        <f t="shared" ref="Q11" si="23">P11*(1+$C$11)</f>
        <v>778122.73803000059</v>
      </c>
      <c r="R11" s="7">
        <f t="shared" ref="R11" si="24">Q11*(1+$C$11)</f>
        <v>855935.0118330007</v>
      </c>
    </row>
    <row r="12" spans="1:18" x14ac:dyDescent="0.35">
      <c r="A12" s="65" t="str">
        <f>"Existing "&amp;Semantics!B6&amp;"s Salary"</f>
        <v>Existing Teachers Salary</v>
      </c>
      <c r="B12" s="7" t="s">
        <v>67</v>
      </c>
      <c r="C12" s="63">
        <v>0.1</v>
      </c>
      <c r="D12" s="63">
        <v>0</v>
      </c>
      <c r="E12" s="54">
        <f>Inputs!C106</f>
        <v>384000</v>
      </c>
      <c r="F12" s="7" t="s">
        <v>34</v>
      </c>
      <c r="G12" s="7" t="s">
        <v>34</v>
      </c>
      <c r="H12" s="7" t="s">
        <v>34</v>
      </c>
      <c r="I12" s="7" t="s">
        <v>34</v>
      </c>
      <c r="J12" s="7" t="s">
        <v>34</v>
      </c>
      <c r="K12" s="7" t="s">
        <v>34</v>
      </c>
      <c r="L12" s="7" t="s">
        <v>34</v>
      </c>
      <c r="M12" s="7" t="s">
        <v>34</v>
      </c>
      <c r="N12" s="7" t="s">
        <v>34</v>
      </c>
      <c r="O12" s="7" t="s">
        <v>34</v>
      </c>
      <c r="P12" s="7" t="s">
        <v>34</v>
      </c>
      <c r="Q12" s="7" t="s">
        <v>34</v>
      </c>
      <c r="R12" s="7" t="s">
        <v>34</v>
      </c>
    </row>
    <row r="13" spans="1:18" x14ac:dyDescent="0.35">
      <c r="A13" s="65" t="str">
        <f>"New "&amp;Semantics!B7&amp;"s Salary"</f>
        <v>New Caregivers Salary</v>
      </c>
      <c r="B13" s="7" t="s">
        <v>68</v>
      </c>
      <c r="C13" s="63">
        <v>0.1</v>
      </c>
      <c r="D13" s="63">
        <v>0</v>
      </c>
      <c r="E13" s="54">
        <f>Inputs!C107</f>
        <v>0</v>
      </c>
      <c r="F13" s="7">
        <f>E13*(1+$D$13)</f>
        <v>0</v>
      </c>
      <c r="G13" s="7">
        <f>F13*(1+$D$13)</f>
        <v>0</v>
      </c>
      <c r="H13" s="7">
        <f t="shared" ref="H13" si="25">G13*(1+$C$13)</f>
        <v>0</v>
      </c>
      <c r="I13" s="7">
        <f t="shared" ref="I13" si="26">H13*(1+$C$13)</f>
        <v>0</v>
      </c>
      <c r="J13" s="7">
        <f t="shared" ref="J13" si="27">I13*(1+$C$13)</f>
        <v>0</v>
      </c>
      <c r="K13" s="7">
        <f t="shared" ref="K13" si="28">J13*(1+$C$13)</f>
        <v>0</v>
      </c>
      <c r="L13" s="7">
        <f t="shared" ref="L13" si="29">K13*(1+$C$13)</f>
        <v>0</v>
      </c>
      <c r="M13" s="7">
        <f t="shared" ref="M13:N13" si="30">L13*(1+$C$13)</f>
        <v>0</v>
      </c>
      <c r="N13" s="7">
        <f t="shared" si="30"/>
        <v>0</v>
      </c>
      <c r="O13" s="7">
        <f t="shared" ref="O13" si="31">N13*(1+$C$13)</f>
        <v>0</v>
      </c>
      <c r="P13" s="7">
        <f t="shared" ref="P13" si="32">O13*(1+$C$13)</f>
        <v>0</v>
      </c>
      <c r="Q13" s="7">
        <f t="shared" ref="Q13" si="33">P13*(1+$C$13)</f>
        <v>0</v>
      </c>
      <c r="R13" s="7">
        <f t="shared" ref="R13" si="34">Q13*(1+$C$13)</f>
        <v>0</v>
      </c>
    </row>
    <row r="14" spans="1:18" x14ac:dyDescent="0.35">
      <c r="A14" s="65" t="str">
        <f>"Existing "&amp;Semantics!B7&amp;"s Salary"</f>
        <v>Existing Caregivers Salary</v>
      </c>
      <c r="B14" s="7" t="s">
        <v>68</v>
      </c>
      <c r="C14" s="63">
        <v>0.1</v>
      </c>
      <c r="D14" s="63">
        <v>0</v>
      </c>
      <c r="E14" s="54">
        <f>Inputs!C108</f>
        <v>0</v>
      </c>
      <c r="F14" s="7" t="s">
        <v>34</v>
      </c>
      <c r="G14" s="7" t="s">
        <v>34</v>
      </c>
      <c r="H14" s="7" t="s">
        <v>34</v>
      </c>
      <c r="I14" s="7" t="s">
        <v>34</v>
      </c>
      <c r="J14" s="7" t="s">
        <v>34</v>
      </c>
      <c r="K14" s="7" t="s">
        <v>34</v>
      </c>
      <c r="L14" s="7" t="s">
        <v>34</v>
      </c>
      <c r="M14" s="7" t="s">
        <v>34</v>
      </c>
      <c r="N14" s="7" t="s">
        <v>34</v>
      </c>
      <c r="O14" s="7" t="s">
        <v>34</v>
      </c>
      <c r="P14" s="7" t="s">
        <v>34</v>
      </c>
      <c r="Q14" s="7" t="s">
        <v>34</v>
      </c>
      <c r="R14" s="7" t="s">
        <v>34</v>
      </c>
    </row>
    <row r="15" spans="1:18" x14ac:dyDescent="0.35">
      <c r="A15" s="65" t="s">
        <v>215</v>
      </c>
      <c r="B15" s="7" t="s">
        <v>216</v>
      </c>
      <c r="C15" s="63">
        <v>0.1</v>
      </c>
      <c r="D15" s="63">
        <v>0</v>
      </c>
      <c r="E15" s="54">
        <f>Inputs!C109</f>
        <v>0</v>
      </c>
      <c r="F15" s="7">
        <f>E15*(1+$D$15)</f>
        <v>0</v>
      </c>
      <c r="G15" s="7">
        <f>F15*(1+$D$15)</f>
        <v>0</v>
      </c>
      <c r="H15" s="7">
        <f>G15*(1+$C$15)</f>
        <v>0</v>
      </c>
      <c r="I15" s="7">
        <f t="shared" ref="I15:N15" si="35">H15*(1+$C$15)</f>
        <v>0</v>
      </c>
      <c r="J15" s="7">
        <f t="shared" si="35"/>
        <v>0</v>
      </c>
      <c r="K15" s="7">
        <f t="shared" si="35"/>
        <v>0</v>
      </c>
      <c r="L15" s="7">
        <f t="shared" si="35"/>
        <v>0</v>
      </c>
      <c r="M15" s="7">
        <f t="shared" si="35"/>
        <v>0</v>
      </c>
      <c r="N15" s="7">
        <f t="shared" si="35"/>
        <v>0</v>
      </c>
      <c r="O15" s="7">
        <f t="shared" ref="O15" si="36">N15*(1+$C$15)</f>
        <v>0</v>
      </c>
      <c r="P15" s="7">
        <f t="shared" ref="P15" si="37">O15*(1+$C$15)</f>
        <v>0</v>
      </c>
      <c r="Q15" s="7">
        <f t="shared" ref="Q15" si="38">P15*(1+$C$15)</f>
        <v>0</v>
      </c>
      <c r="R15" s="7">
        <f t="shared" ref="R15" si="39">Q15*(1+$C$15)</f>
        <v>0</v>
      </c>
    </row>
    <row r="16" spans="1:18" x14ac:dyDescent="0.35">
      <c r="A16" s="65" t="s">
        <v>214</v>
      </c>
      <c r="B16" s="7" t="s">
        <v>216</v>
      </c>
      <c r="C16" s="63">
        <v>0.1</v>
      </c>
      <c r="D16" s="63">
        <v>0</v>
      </c>
      <c r="E16" s="54">
        <f>Inputs!C110</f>
        <v>0</v>
      </c>
      <c r="F16" s="7" t="s">
        <v>34</v>
      </c>
      <c r="G16" s="7" t="s">
        <v>34</v>
      </c>
      <c r="H16" s="7" t="s">
        <v>34</v>
      </c>
      <c r="I16" s="7" t="s">
        <v>34</v>
      </c>
      <c r="J16" s="7" t="s">
        <v>34</v>
      </c>
      <c r="K16" s="7" t="s">
        <v>34</v>
      </c>
      <c r="L16" s="7" t="s">
        <v>34</v>
      </c>
      <c r="M16" s="7" t="s">
        <v>34</v>
      </c>
      <c r="N16" s="7" t="s">
        <v>34</v>
      </c>
      <c r="O16" s="7" t="s">
        <v>34</v>
      </c>
      <c r="P16" s="7" t="s">
        <v>34</v>
      </c>
      <c r="Q16" s="7" t="s">
        <v>34</v>
      </c>
      <c r="R16" s="7" t="s">
        <v>34</v>
      </c>
    </row>
    <row r="17" spans="1:18" x14ac:dyDescent="0.35">
      <c r="A17" s="65" t="s">
        <v>63</v>
      </c>
      <c r="B17" s="7" t="s">
        <v>69</v>
      </c>
      <c r="C17" s="63">
        <v>0.03</v>
      </c>
      <c r="D17" s="63">
        <v>0</v>
      </c>
      <c r="E17" s="54">
        <f>Inputs!C111</f>
        <v>0</v>
      </c>
      <c r="F17" s="7">
        <f>E17*(1+$D$17)</f>
        <v>0</v>
      </c>
      <c r="G17" s="7">
        <f>F17*(1+$D$17)</f>
        <v>0</v>
      </c>
      <c r="H17" s="7">
        <f t="shared" ref="H17:N17" si="40">G17*(1+$C$17)</f>
        <v>0</v>
      </c>
      <c r="I17" s="7">
        <f t="shared" si="40"/>
        <v>0</v>
      </c>
      <c r="J17" s="7">
        <f t="shared" si="40"/>
        <v>0</v>
      </c>
      <c r="K17" s="7">
        <f t="shared" si="40"/>
        <v>0</v>
      </c>
      <c r="L17" s="7">
        <f t="shared" si="40"/>
        <v>0</v>
      </c>
      <c r="M17" s="7">
        <f t="shared" si="40"/>
        <v>0</v>
      </c>
      <c r="N17" s="7">
        <f t="shared" si="40"/>
        <v>0</v>
      </c>
      <c r="O17" s="7">
        <f t="shared" ref="O17" si="41">N17*(1+$C$17)</f>
        <v>0</v>
      </c>
      <c r="P17" s="7">
        <f t="shared" ref="P17" si="42">O17*(1+$C$17)</f>
        <v>0</v>
      </c>
      <c r="Q17" s="7">
        <f t="shared" ref="Q17" si="43">P17*(1+$C$17)</f>
        <v>0</v>
      </c>
      <c r="R17" s="7">
        <f t="shared" ref="R17" si="44">Q17*(1+$C$17)</f>
        <v>0</v>
      </c>
    </row>
    <row r="18" spans="1:18" x14ac:dyDescent="0.35">
      <c r="A18" s="65" t="str">
        <f>Semantics!B13 &amp;" Cost for "&amp;Semantics!B8&amp;"s"</f>
        <v>O&amp;M Cost for Classrooms</v>
      </c>
      <c r="B18" s="7" t="s">
        <v>66</v>
      </c>
      <c r="C18" s="63">
        <v>0.05</v>
      </c>
      <c r="D18" s="63">
        <v>0</v>
      </c>
      <c r="E18" s="54">
        <f>Inputs!C115</f>
        <v>154061.4</v>
      </c>
      <c r="F18" s="7">
        <f>E18*(1+$D$18)</f>
        <v>154061.4</v>
      </c>
      <c r="G18" s="7">
        <f>F18*(1+$D$18)</f>
        <v>154061.4</v>
      </c>
      <c r="H18" s="7">
        <f t="shared" ref="H18:N18" si="45">G18*(1+$C$18)</f>
        <v>161764.47</v>
      </c>
      <c r="I18" s="7">
        <f t="shared" si="45"/>
        <v>169852.69349999999</v>
      </c>
      <c r="J18" s="7">
        <f t="shared" si="45"/>
        <v>178345.328175</v>
      </c>
      <c r="K18" s="7">
        <f t="shared" si="45"/>
        <v>187262.59458375</v>
      </c>
      <c r="L18" s="7">
        <f t="shared" si="45"/>
        <v>196625.7243129375</v>
      </c>
      <c r="M18" s="7">
        <f t="shared" si="45"/>
        <v>206457.01052858439</v>
      </c>
      <c r="N18" s="7">
        <f t="shared" si="45"/>
        <v>216779.86105501361</v>
      </c>
      <c r="O18" s="7">
        <f t="shared" ref="O18" si="46">N18*(1+$C$18)</f>
        <v>227618.85410776429</v>
      </c>
      <c r="P18" s="7">
        <f t="shared" ref="P18" si="47">O18*(1+$C$18)</f>
        <v>238999.7968131525</v>
      </c>
      <c r="Q18" s="7">
        <f t="shared" ref="Q18" si="48">P18*(1+$C$18)</f>
        <v>250949.78665381012</v>
      </c>
      <c r="R18" s="7">
        <f t="shared" ref="R18" si="49">Q18*(1+$C$18)</f>
        <v>263497.27598650067</v>
      </c>
    </row>
    <row r="19" spans="1:18" x14ac:dyDescent="0.35">
      <c r="A19" s="66" t="s">
        <v>71</v>
      </c>
      <c r="B19" s="7"/>
      <c r="C19" s="63"/>
      <c r="D19" s="63"/>
      <c r="E19" s="54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1" spans="1:18" x14ac:dyDescent="0.35">
      <c r="A21" s="3" t="s">
        <v>77</v>
      </c>
      <c r="B21" s="3"/>
      <c r="C21" s="3"/>
    </row>
    <row r="23" spans="1:18" x14ac:dyDescent="0.35">
      <c r="A23" s="20" t="s">
        <v>56</v>
      </c>
      <c r="B23" s="20" t="s">
        <v>73</v>
      </c>
      <c r="C23" s="20">
        <f>Inputs!$F$5+1</f>
        <v>2023</v>
      </c>
      <c r="D23" s="20">
        <f>C23+1</f>
        <v>2024</v>
      </c>
      <c r="E23" s="20">
        <f t="shared" ref="E23:K23" si="50">D23+1</f>
        <v>2025</v>
      </c>
      <c r="F23" s="20">
        <f t="shared" si="50"/>
        <v>2026</v>
      </c>
      <c r="G23" s="20">
        <f t="shared" si="50"/>
        <v>2027</v>
      </c>
      <c r="H23" s="20">
        <f t="shared" si="50"/>
        <v>2028</v>
      </c>
      <c r="I23" s="20">
        <f t="shared" si="50"/>
        <v>2029</v>
      </c>
      <c r="J23" s="20">
        <f t="shared" si="50"/>
        <v>2030</v>
      </c>
      <c r="K23" s="20">
        <f t="shared" si="50"/>
        <v>2031</v>
      </c>
      <c r="L23" s="20">
        <f t="shared" ref="L23" si="51">K23+1</f>
        <v>2032</v>
      </c>
      <c r="M23" s="20">
        <f t="shared" ref="M23" si="52">L23+1</f>
        <v>2033</v>
      </c>
      <c r="N23" s="20">
        <f t="shared" ref="N23" si="53">M23+1</f>
        <v>2034</v>
      </c>
      <c r="O23" s="20">
        <f t="shared" ref="O23" si="54">N23+1</f>
        <v>2035</v>
      </c>
    </row>
    <row r="24" spans="1:18" x14ac:dyDescent="0.35">
      <c r="A24" s="117" t="str">
        <f>A8</f>
        <v>Classrooms Construction</v>
      </c>
      <c r="B24" s="8" t="s">
        <v>13</v>
      </c>
      <c r="C24" s="7">
        <f>'Classrooms &amp; Materials'!D69*(F8+F18)</f>
        <v>2431610081.7161989</v>
      </c>
      <c r="D24" s="7">
        <f>'Classrooms &amp; Materials'!E69*(G8+G18)</f>
        <v>2623730161.373704</v>
      </c>
      <c r="E24" s="7">
        <f>'Classrooms &amp; Materials'!F69*(H8+H18)</f>
        <v>2982867143.9560204</v>
      </c>
      <c r="F24" s="7">
        <f>'Classrooms &amp; Materials'!G69*(I8+I18)</f>
        <v>3402473739.1642432</v>
      </c>
      <c r="G24" s="7">
        <f>'Classrooms &amp; Materials'!H69*(J8+J18)</f>
        <v>3893502058.021822</v>
      </c>
      <c r="H24" s="7">
        <f>'Classrooms &amp; Materials'!I69*(K8+K18)</f>
        <v>4468930506.6715136</v>
      </c>
      <c r="I24" s="7">
        <f>'Classrooms &amp; Materials'!J69*(L8+L18)</f>
        <v>5144140876.7357998</v>
      </c>
      <c r="J24" s="7">
        <f>'Classrooms &amp; Materials'!K69*(M8+M18)</f>
        <v>5937365722.3455801</v>
      </c>
      <c r="K24" s="7">
        <f>'Classrooms &amp; Materials'!L69*(N8+N18)</f>
        <v>6870219130.266511</v>
      </c>
      <c r="L24" s="7">
        <f>'Classrooms &amp; Materials'!M69*(O8+O18)</f>
        <v>7968326433.7998724</v>
      </c>
      <c r="M24" s="7">
        <f>'Classrooms &amp; Materials'!N69*(P8+P18)</f>
        <v>7782471379.1182632</v>
      </c>
      <c r="N24" s="7">
        <f>'Classrooms &amp; Materials'!O69*(Q8+Q18)</f>
        <v>9233902291.323822</v>
      </c>
      <c r="O24" s="7">
        <f>'Classrooms &amp; Materials'!P69*(R8+R18)</f>
        <v>10956025068.655722</v>
      </c>
      <c r="P24" t="str">
        <f>"cost includes construction and "&amp;Semantics!B13</f>
        <v>cost includes construction and O&amp;M</v>
      </c>
    </row>
    <row r="25" spans="1:18" x14ac:dyDescent="0.35">
      <c r="A25" s="118"/>
      <c r="B25" s="8" t="s">
        <v>14</v>
      </c>
      <c r="C25" s="7">
        <f>'Classrooms &amp; Materials'!D70*(F8+F18)</f>
        <v>2478681385.6265998</v>
      </c>
      <c r="D25" s="7">
        <f>'Classrooms &amp; Materials'!E70*(G8+G18)</f>
        <v>2726147474.7755208</v>
      </c>
      <c r="E25" s="7">
        <f>'Classrooms &amp; Materials'!F70*(H8+H18)</f>
        <v>3166466939.0337486</v>
      </c>
      <c r="F25" s="7">
        <f>'Classrooms &amp; Materials'!G70*(I8+I18)</f>
        <v>3698269139.1885805</v>
      </c>
      <c r="G25" s="7">
        <f>'Classrooms &amp; Materials'!H70*(J8+J18)</f>
        <v>4342001367.3080721</v>
      </c>
      <c r="H25" s="7">
        <f>'Classrooms &amp; Materials'!I70*(K8+K18)</f>
        <v>5122760296.0436134</v>
      </c>
      <c r="I25" s="7">
        <f>'Classrooms &amp; Materials'!J70*(L8+L18)</f>
        <v>6071353220.8105078</v>
      </c>
      <c r="J25" s="7">
        <f>'Classrooms &amp; Materials'!K70*(M8+M18)</f>
        <v>7225601738.7426891</v>
      </c>
      <c r="K25" s="7">
        <f>'Classrooms &amp; Materials'!L70*(N8+N18)</f>
        <v>8631943258.3712139</v>
      </c>
      <c r="L25" s="7">
        <f>'Classrooms &amp; Materials'!M70*(O8+O18)</f>
        <v>10347398391.351156</v>
      </c>
      <c r="M25" s="7">
        <f>'Classrooms &amp; Materials'!N70*(P8+P18)</f>
        <v>10854981376.340425</v>
      </c>
      <c r="N25" s="7">
        <f>'Classrooms &amp; Materials'!O70*(Q8+Q18)</f>
        <v>13335344620.834208</v>
      </c>
      <c r="O25" s="7">
        <f>'Classrooms &amp; Materials'!P70*(R8+R18)</f>
        <v>16382470866.69483</v>
      </c>
    </row>
    <row r="26" spans="1:18" x14ac:dyDescent="0.35">
      <c r="A26" s="119"/>
      <c r="B26" s="8" t="s">
        <v>18</v>
      </c>
      <c r="C26" s="7">
        <f>C24+C25</f>
        <v>4910291467.3427982</v>
      </c>
      <c r="D26" s="7">
        <f t="shared" ref="D26:J26" si="55">D24+D25</f>
        <v>5349877636.1492252</v>
      </c>
      <c r="E26" s="7">
        <f t="shared" si="55"/>
        <v>6149334082.989769</v>
      </c>
      <c r="F26" s="7">
        <f t="shared" si="55"/>
        <v>7100742878.3528233</v>
      </c>
      <c r="G26" s="7">
        <f t="shared" si="55"/>
        <v>8235503425.3298941</v>
      </c>
      <c r="H26" s="7">
        <f t="shared" si="55"/>
        <v>9591690802.715126</v>
      </c>
      <c r="I26" s="7">
        <f t="shared" si="55"/>
        <v>11215494097.546307</v>
      </c>
      <c r="J26" s="7">
        <f t="shared" si="55"/>
        <v>13162967461.088268</v>
      </c>
      <c r="K26" s="7">
        <f t="shared" ref="K26:L26" si="56">K24+K25</f>
        <v>15502162388.637726</v>
      </c>
      <c r="L26" s="7">
        <f t="shared" si="56"/>
        <v>18315724825.151028</v>
      </c>
      <c r="M26" s="7">
        <f t="shared" ref="M26:O26" si="57">M24+M25</f>
        <v>18637452755.458687</v>
      </c>
      <c r="N26" s="7">
        <f t="shared" si="57"/>
        <v>22569246912.158028</v>
      </c>
      <c r="O26" s="7">
        <f t="shared" si="57"/>
        <v>27338495935.350552</v>
      </c>
    </row>
    <row r="27" spans="1:18" x14ac:dyDescent="0.35">
      <c r="A27" s="120" t="str">
        <f>A9</f>
        <v>ECE Kits</v>
      </c>
      <c r="B27" s="27" t="s">
        <v>13</v>
      </c>
      <c r="C27" s="30">
        <f>'Classrooms &amp; Materials'!D108*F9</f>
        <v>36323689.999999993</v>
      </c>
      <c r="D27" s="30">
        <f>'Classrooms &amp; Materials'!E108*G9</f>
        <v>38105169.699999981</v>
      </c>
      <c r="E27" s="30">
        <f>'Classrooms &amp; Materials'!F108*H9</f>
        <v>42124153.849049985</v>
      </c>
      <c r="F27" s="30">
        <f>'Classrooms &amp; Materials'!G108*I9</f>
        <v>46738297.041897796</v>
      </c>
      <c r="G27" s="30">
        <f>'Classrooms &amp; Materials'!H108*J9</f>
        <v>52050877.36521174</v>
      </c>
      <c r="H27" s="30">
        <f>'Classrooms &amp; Materials'!I108*K9</f>
        <v>58184048.315073736</v>
      </c>
      <c r="I27" s="30">
        <f>'Classrooms &amp; Materials'!J108*L9</f>
        <v>65282339.763147481</v>
      </c>
      <c r="J27" s="30">
        <f>'Classrooms &amp; Materials'!K108*M9</f>
        <v>73516810.888152629</v>
      </c>
      <c r="K27" s="30">
        <f>'Classrooms &amp; Materials'!L108*N9</f>
        <v>83089976.615930095</v>
      </c>
      <c r="L27" s="30">
        <f>'Classrooms &amp; Materials'!M108*O9</f>
        <v>94241651.77679497</v>
      </c>
      <c r="M27" s="30">
        <f>'Classrooms &amp; Materials'!N108*P9</f>
        <v>72164839.83582668</v>
      </c>
      <c r="N27" s="30">
        <f>'Classrooms &amp; Materials'!O108*Q9</f>
        <v>85623582.465208381</v>
      </c>
      <c r="O27" s="30">
        <f>'Classrooms &amp; Materials'!P108*R9</f>
        <v>101592380.59496982</v>
      </c>
    </row>
    <row r="28" spans="1:18" x14ac:dyDescent="0.35">
      <c r="A28" s="121"/>
      <c r="B28" s="27" t="s">
        <v>14</v>
      </c>
      <c r="C28" s="30">
        <f>'Classrooms &amp; Materials'!D109*F9</f>
        <v>0</v>
      </c>
      <c r="D28" s="30">
        <f>'Classrooms &amp; Materials'!E109*G9</f>
        <v>0</v>
      </c>
      <c r="E28" s="30">
        <f>'Classrooms &amp; Materials'!F109*H9</f>
        <v>0</v>
      </c>
      <c r="F28" s="30">
        <f>'Classrooms &amp; Materials'!G109*I9</f>
        <v>0</v>
      </c>
      <c r="G28" s="30">
        <f>'Classrooms &amp; Materials'!H109*J9</f>
        <v>0</v>
      </c>
      <c r="H28" s="30">
        <f>'Classrooms &amp; Materials'!I109*K9</f>
        <v>0</v>
      </c>
      <c r="I28" s="30">
        <f>'Classrooms &amp; Materials'!J109*L9</f>
        <v>0</v>
      </c>
      <c r="J28" s="30">
        <f>'Classrooms &amp; Materials'!K109*M9</f>
        <v>0</v>
      </c>
      <c r="K28" s="30">
        <f>'Classrooms &amp; Materials'!L109*N9</f>
        <v>0</v>
      </c>
      <c r="L28" s="30">
        <f>'Classrooms &amp; Materials'!M109*O9</f>
        <v>0</v>
      </c>
      <c r="M28" s="30">
        <f>'Classrooms &amp; Materials'!N109*P9</f>
        <v>0</v>
      </c>
      <c r="N28" s="30">
        <f>'Classrooms &amp; Materials'!O109*Q9</f>
        <v>0</v>
      </c>
      <c r="O28" s="30">
        <f>'Classrooms &amp; Materials'!P109*R9</f>
        <v>0</v>
      </c>
    </row>
    <row r="29" spans="1:18" x14ac:dyDescent="0.35">
      <c r="A29" s="122"/>
      <c r="B29" s="27" t="s">
        <v>18</v>
      </c>
      <c r="C29" s="30">
        <f>C27+C28</f>
        <v>36323689.999999993</v>
      </c>
      <c r="D29" s="30">
        <f t="shared" ref="D29:J29" si="58">D27+D28</f>
        <v>38105169.699999981</v>
      </c>
      <c r="E29" s="30">
        <f t="shared" si="58"/>
        <v>42124153.849049985</v>
      </c>
      <c r="F29" s="30">
        <f t="shared" si="58"/>
        <v>46738297.041897796</v>
      </c>
      <c r="G29" s="30">
        <f t="shared" si="58"/>
        <v>52050877.36521174</v>
      </c>
      <c r="H29" s="30">
        <f t="shared" si="58"/>
        <v>58184048.315073736</v>
      </c>
      <c r="I29" s="30">
        <f t="shared" si="58"/>
        <v>65282339.763147481</v>
      </c>
      <c r="J29" s="30">
        <f t="shared" si="58"/>
        <v>73516810.888152629</v>
      </c>
      <c r="K29" s="30">
        <f t="shared" ref="K29:L29" si="59">K27+K28</f>
        <v>83089976.615930095</v>
      </c>
      <c r="L29" s="30">
        <f t="shared" si="59"/>
        <v>94241651.77679497</v>
      </c>
      <c r="M29" s="30">
        <f t="shared" ref="M29:O29" si="60">M27+M28</f>
        <v>72164839.83582668</v>
      </c>
      <c r="N29" s="30">
        <f t="shared" si="60"/>
        <v>85623582.465208381</v>
      </c>
      <c r="O29" s="30">
        <f t="shared" si="60"/>
        <v>101592380.59496982</v>
      </c>
    </row>
    <row r="30" spans="1:18" x14ac:dyDescent="0.35">
      <c r="A30" s="117" t="str">
        <f>A10</f>
        <v>Reading Corners</v>
      </c>
      <c r="B30" s="8" t="s">
        <v>13</v>
      </c>
      <c r="C30" s="7">
        <f>'Classrooms &amp; Materials'!D165*F10</f>
        <v>60539483.333333313</v>
      </c>
      <c r="D30" s="7">
        <f>'Classrooms &amp; Materials'!E165*G10</f>
        <v>63508616.166666642</v>
      </c>
      <c r="E30" s="7">
        <f>'Classrooms &amp; Materials'!F165*H10</f>
        <v>70206923.081749976</v>
      </c>
      <c r="F30" s="7">
        <f>'Classrooms &amp; Materials'!G165*I10</f>
        <v>77897161.736496329</v>
      </c>
      <c r="G30" s="7">
        <f>'Classrooms &amp; Materials'!H165*J10</f>
        <v>86751462.275352895</v>
      </c>
      <c r="H30" s="7">
        <f>'Classrooms &amp; Materials'!I165*K10</f>
        <v>96973413.858456224</v>
      </c>
      <c r="I30" s="7">
        <f>'Classrooms &amp; Materials'!J165*L10</f>
        <v>108803899.6052458</v>
      </c>
      <c r="J30" s="7">
        <f>'Classrooms &amp; Materials'!K165*M10</f>
        <v>122528018.14692101</v>
      </c>
      <c r="K30" s="7">
        <f>'Classrooms &amp; Materials'!L165*N10</f>
        <v>138483294.35988346</v>
      </c>
      <c r="L30" s="7">
        <f>'Classrooms &amp; Materials'!M165*O10</f>
        <v>157069419.62799159</v>
      </c>
      <c r="M30" s="7">
        <f>'Classrooms &amp; Materials'!N165*P10</f>
        <v>120274733.05971114</v>
      </c>
      <c r="N30" s="7">
        <f>'Classrooms &amp; Materials'!O165*Q10</f>
        <v>142705970.77534732</v>
      </c>
      <c r="O30" s="7">
        <f>'Classrooms &amp; Materials'!P165*R10</f>
        <v>169320634.32494971</v>
      </c>
    </row>
    <row r="31" spans="1:18" x14ac:dyDescent="0.35">
      <c r="A31" s="118"/>
      <c r="B31" s="8" t="s">
        <v>14</v>
      </c>
      <c r="C31" s="7">
        <f>'Classrooms &amp; Materials'!D166*F10</f>
        <v>60196949.999999993</v>
      </c>
      <c r="D31" s="7">
        <f>'Classrooms &amp; Materials'!E166*G10</f>
        <v>64021431.499999993</v>
      </c>
      <c r="E31" s="7">
        <f>'Classrooms &amp; Materials'!F166*H10</f>
        <v>71920878.597749993</v>
      </c>
      <c r="F31" s="7">
        <f>'Classrooms &amp; Materials'!G166*I10</f>
        <v>81288876.857335865</v>
      </c>
      <c r="G31" s="7">
        <f>'Classrooms &amp; Materials'!H166*J10</f>
        <v>92444166.594237074</v>
      </c>
      <c r="H31" s="7">
        <f>'Classrooms &amp; Materials'!I166*K10</f>
        <v>105777479.10477024</v>
      </c>
      <c r="I31" s="7">
        <f>'Classrooms &amp; Materials'!J166*L10</f>
        <v>121767944.54614773</v>
      </c>
      <c r="J31" s="7">
        <f>'Classrooms &amp; Materials'!K166*M10</f>
        <v>141003246.91417691</v>
      </c>
      <c r="K31" s="7">
        <f>'Classrooms &amp; Materials'!L166*N10</f>
        <v>164204382.22526234</v>
      </c>
      <c r="L31" s="7">
        <f>'Classrooms &amp; Materials'!M166*O10</f>
        <v>192256071.6244908</v>
      </c>
      <c r="M31" s="7">
        <f>'Classrooms &amp; Materials'!N166*P10</f>
        <v>167759047.71209064</v>
      </c>
      <c r="N31" s="7">
        <f>'Classrooms &amp; Materials'!O166*Q10</f>
        <v>206091990.11430326</v>
      </c>
      <c r="O31" s="7">
        <f>'Classrooms &amp; Materials'!P166*R10</f>
        <v>253184009.85542166</v>
      </c>
    </row>
    <row r="32" spans="1:18" x14ac:dyDescent="0.35">
      <c r="A32" s="119"/>
      <c r="B32" s="8" t="s">
        <v>18</v>
      </c>
      <c r="C32" s="7">
        <f>C30+C31</f>
        <v>120736433.33333331</v>
      </c>
      <c r="D32" s="7">
        <f t="shared" ref="D32:J32" si="61">D30+D31</f>
        <v>127530047.66666663</v>
      </c>
      <c r="E32" s="7">
        <f t="shared" si="61"/>
        <v>142127801.67949998</v>
      </c>
      <c r="F32" s="7">
        <f t="shared" si="61"/>
        <v>159186038.59383219</v>
      </c>
      <c r="G32" s="7">
        <f t="shared" si="61"/>
        <v>179195628.86958998</v>
      </c>
      <c r="H32" s="7">
        <f t="shared" si="61"/>
        <v>202750892.96322647</v>
      </c>
      <c r="I32" s="7">
        <f t="shared" si="61"/>
        <v>230571844.15139353</v>
      </c>
      <c r="J32" s="7">
        <f t="shared" si="61"/>
        <v>263531265.06109792</v>
      </c>
      <c r="K32" s="7">
        <f t="shared" ref="K32:L32" si="62">K30+K31</f>
        <v>302687676.58514583</v>
      </c>
      <c r="L32" s="7">
        <f t="shared" si="62"/>
        <v>349325491.25248241</v>
      </c>
      <c r="M32" s="7">
        <f t="shared" ref="M32:O32" si="63">M30+M31</f>
        <v>288033780.77180177</v>
      </c>
      <c r="N32" s="7">
        <f t="shared" si="63"/>
        <v>348797960.88965058</v>
      </c>
      <c r="O32" s="7">
        <f t="shared" si="63"/>
        <v>422504644.1803714</v>
      </c>
    </row>
    <row r="33" spans="1:15" x14ac:dyDescent="0.35">
      <c r="A33" s="120" t="str">
        <f>Semantics!B6 &amp;" Salary"</f>
        <v>Teacher Salary</v>
      </c>
      <c r="B33" s="27" t="s">
        <v>13</v>
      </c>
      <c r="C33" s="30">
        <f>'Human Resource'!D66*F11</f>
        <v>335786899.99999988</v>
      </c>
      <c r="D33" s="30">
        <f>('Human Resource'!E66*G11)+(C33*$C$12)</f>
        <v>387180386.99999982</v>
      </c>
      <c r="E33" s="30">
        <f>('Human Resource'!F66*H11)+(D33*$C$12)</f>
        <v>449823698.0709998</v>
      </c>
      <c r="F33" s="30">
        <f>('Human Resource'!G66*I11)+(E33*$C$12)</f>
        <v>524723329.40525275</v>
      </c>
      <c r="G33" s="30">
        <f>('Human Resource'!H66*J11)+(F33*$C$12)</f>
        <v>614400633.22102928</v>
      </c>
      <c r="H33" s="30">
        <f>('Human Resource'!I66*K11)+(G33*$C$12)</f>
        <v>722088256.82076955</v>
      </c>
      <c r="I33" s="30">
        <f>('Human Resource'!J66*L11)+(H33*$C$12)</f>
        <v>851782978.07591939</v>
      </c>
      <c r="J33" s="30">
        <f>('Human Resource'!K66*M11)+(I33*$C$12)</f>
        <v>1008416261.8956382</v>
      </c>
      <c r="K33" s="30">
        <f>('Human Resource'!L66*N11)+(J33*$C$12)</f>
        <v>1198076437.4797552</v>
      </c>
      <c r="L33" s="30">
        <f>('Human Resource'!M66*O11)+(K33*$C$12)</f>
        <v>1428285538.3033087</v>
      </c>
      <c r="M33" s="30">
        <f>('Human Resource'!N66*P11)+(L33*$C$12)</f>
        <v>1239700999.710146</v>
      </c>
      <c r="N33" s="30">
        <f>('Human Resource'!O66*Q11)+(M33*$C$12)</f>
        <v>1487382550.1996253</v>
      </c>
      <c r="O33" s="30">
        <f>('Human Resource'!P66*R11)+(N33*$C$12)</f>
        <v>1843459930.6541266</v>
      </c>
    </row>
    <row r="34" spans="1:15" x14ac:dyDescent="0.35">
      <c r="A34" s="121"/>
      <c r="B34" s="27" t="s">
        <v>14</v>
      </c>
      <c r="C34" s="30">
        <f>'Human Resource'!D67*F11</f>
        <v>327881699.99999994</v>
      </c>
      <c r="D34" s="30">
        <f>('Human Resource'!E67*G11)+(C34*$C$12)</f>
        <v>383616758.99999994</v>
      </c>
      <c r="E34" s="30">
        <f>('Human Resource'!F67*H11)+(D34*$C$12)</f>
        <v>453805769.94299996</v>
      </c>
      <c r="F34" s="30">
        <f>('Human Resource'!G67*I11)+(E34*$C$12)</f>
        <v>540377596.02764094</v>
      </c>
      <c r="G34" s="30">
        <f>('Human Resource'!H67*J11)+(F34*$C$12)</f>
        <v>647451440.09867394</v>
      </c>
      <c r="H34" s="30">
        <f>('Human Resource'!I67*K11)+(G34*$C$12)</f>
        <v>780456319.50810337</v>
      </c>
      <c r="I34" s="30">
        <f>('Human Resource'!J67*L11)+(H34*$C$12)</f>
        <v>946352460.3870399</v>
      </c>
      <c r="J34" s="30">
        <f>('Human Resource'!K67*M11)+(I34*$C$12)</f>
        <v>1154051334.3631318</v>
      </c>
      <c r="K34" s="30">
        <f>('Human Resource'!L67*N11)+(J34*$C$12)</f>
        <v>1414969359.2495511</v>
      </c>
      <c r="L34" s="30">
        <f>('Human Resource'!M67*O11)+(K34*$C$12)</f>
        <v>1743741386.700263</v>
      </c>
      <c r="M34" s="30">
        <f>('Human Resource'!N67*P11)+(L34*$C$12)</f>
        <v>1704290458.5929847</v>
      </c>
      <c r="N34" s="30">
        <f>('Human Resource'!O67*Q11)+(M34*$C$12)</f>
        <v>2139431349.6001453</v>
      </c>
      <c r="O34" s="30">
        <f>('Human Resource'!P67*R11)+(N34*$C$12)</f>
        <v>2748049099.874485</v>
      </c>
    </row>
    <row r="35" spans="1:15" x14ac:dyDescent="0.35">
      <c r="A35" s="122"/>
      <c r="B35" s="27" t="s">
        <v>18</v>
      </c>
      <c r="C35" s="30">
        <f>C33+C34</f>
        <v>663668599.99999976</v>
      </c>
      <c r="D35" s="30">
        <f t="shared" ref="D35:J35" si="64">D33+D34</f>
        <v>770797145.99999976</v>
      </c>
      <c r="E35" s="30">
        <f t="shared" si="64"/>
        <v>903629468.0139997</v>
      </c>
      <c r="F35" s="30">
        <f t="shared" si="64"/>
        <v>1065100925.4328938</v>
      </c>
      <c r="G35" s="30">
        <f t="shared" si="64"/>
        <v>1261852073.3197031</v>
      </c>
      <c r="H35" s="30">
        <f t="shared" si="64"/>
        <v>1502544576.3288729</v>
      </c>
      <c r="I35" s="30">
        <f t="shared" si="64"/>
        <v>1798135438.4629593</v>
      </c>
      <c r="J35" s="30">
        <f t="shared" si="64"/>
        <v>2162467596.25877</v>
      </c>
      <c r="K35" s="30">
        <f t="shared" ref="K35:L35" si="65">K33+K34</f>
        <v>2613045796.7293062</v>
      </c>
      <c r="L35" s="30">
        <f t="shared" si="65"/>
        <v>3172026925.0035715</v>
      </c>
      <c r="M35" s="30">
        <f t="shared" ref="M35:O35" si="66">M33+M34</f>
        <v>2943991458.3031306</v>
      </c>
      <c r="N35" s="30">
        <f t="shared" si="66"/>
        <v>3626813899.7997704</v>
      </c>
      <c r="O35" s="30">
        <f t="shared" si="66"/>
        <v>4591509030.5286121</v>
      </c>
    </row>
    <row r="36" spans="1:15" x14ac:dyDescent="0.35">
      <c r="A36" s="117" t="str">
        <f>Semantics!B7&amp;" Salary"</f>
        <v>Caregiver Salary</v>
      </c>
      <c r="B36" s="8" t="s">
        <v>13</v>
      </c>
      <c r="C36" s="7">
        <f>'Human Resource'!D114*F13</f>
        <v>0</v>
      </c>
      <c r="D36" s="7">
        <f>('Human Resource'!E114*G13)+(C36*$C$14)</f>
        <v>0</v>
      </c>
      <c r="E36" s="7">
        <f>('Human Resource'!F114*H13)+(D36*$C$14)</f>
        <v>0</v>
      </c>
      <c r="F36" s="7">
        <f>('Human Resource'!G114*I13)+(E36*$C$14)</f>
        <v>0</v>
      </c>
      <c r="G36" s="7">
        <f>('Human Resource'!H114*J13)+(F36*$C$14)</f>
        <v>0</v>
      </c>
      <c r="H36" s="7">
        <f>('Human Resource'!I114*K13)+(G36*$C$14)</f>
        <v>0</v>
      </c>
      <c r="I36" s="7">
        <f>('Human Resource'!J114*L13)+(H36*$C$14)</f>
        <v>0</v>
      </c>
      <c r="J36" s="7">
        <f>('Human Resource'!K114*M13)+(I36*$C$14)</f>
        <v>0</v>
      </c>
      <c r="K36" s="7">
        <f>('Human Resource'!L114*N13)+(J36*$C$14)</f>
        <v>0</v>
      </c>
      <c r="L36" s="7">
        <f>('Human Resource'!M114*O13)+(K36*$C$14)</f>
        <v>0</v>
      </c>
      <c r="M36" s="7">
        <f>('Human Resource'!N114*P13)+(L36*$C$14)</f>
        <v>0</v>
      </c>
      <c r="N36" s="7">
        <f>('Human Resource'!O114*Q13)+(M36*$C$14)</f>
        <v>0</v>
      </c>
      <c r="O36" s="7">
        <f>('Human Resource'!P114*R13)+(N36*$C$14)</f>
        <v>0</v>
      </c>
    </row>
    <row r="37" spans="1:15" x14ac:dyDescent="0.35">
      <c r="A37" s="118"/>
      <c r="B37" s="8" t="s">
        <v>14</v>
      </c>
      <c r="C37" s="7">
        <f>'Human Resource'!D115*F13</f>
        <v>0</v>
      </c>
      <c r="D37" s="7">
        <f>('Human Resource'!E115*G13)+(C37*$C$14)</f>
        <v>0</v>
      </c>
      <c r="E37" s="7">
        <f>('Human Resource'!F115*H13)+(D37*$C$14)</f>
        <v>0</v>
      </c>
      <c r="F37" s="7">
        <f>('Human Resource'!G115*I13)+(E37*$C$14)</f>
        <v>0</v>
      </c>
      <c r="G37" s="7">
        <f>('Human Resource'!H115*J13)+(F37*$C$14)</f>
        <v>0</v>
      </c>
      <c r="H37" s="7">
        <f>('Human Resource'!I115*K13)+(G37*$C$14)</f>
        <v>0</v>
      </c>
      <c r="I37" s="7">
        <f>('Human Resource'!J115*L13)+(H37*$C$14)</f>
        <v>0</v>
      </c>
      <c r="J37" s="7">
        <f>('Human Resource'!K115*M13)+(I37*$C$14)</f>
        <v>0</v>
      </c>
      <c r="K37" s="7">
        <f>('Human Resource'!L115*N13)+(J37*$C$14)</f>
        <v>0</v>
      </c>
      <c r="L37" s="7">
        <f>('Human Resource'!M115*O13)+(K37*$C$14)</f>
        <v>0</v>
      </c>
      <c r="M37" s="7">
        <f>('Human Resource'!N115*P13)+(L37*$C$14)</f>
        <v>0</v>
      </c>
      <c r="N37" s="7">
        <f>('Human Resource'!O115*Q13)+(M37*$C$14)</f>
        <v>0</v>
      </c>
      <c r="O37" s="7">
        <f>('Human Resource'!P115*R13)+(N37*$C$14)</f>
        <v>0</v>
      </c>
    </row>
    <row r="38" spans="1:15" x14ac:dyDescent="0.35">
      <c r="A38" s="119"/>
      <c r="B38" s="8" t="s">
        <v>18</v>
      </c>
      <c r="C38" s="7">
        <f>C36+C37</f>
        <v>0</v>
      </c>
      <c r="D38" s="7">
        <f t="shared" ref="D38:J38" si="67">D36+D37</f>
        <v>0</v>
      </c>
      <c r="E38" s="7">
        <f t="shared" si="67"/>
        <v>0</v>
      </c>
      <c r="F38" s="7">
        <f t="shared" si="67"/>
        <v>0</v>
      </c>
      <c r="G38" s="7">
        <f t="shared" si="67"/>
        <v>0</v>
      </c>
      <c r="H38" s="7">
        <f t="shared" si="67"/>
        <v>0</v>
      </c>
      <c r="I38" s="7">
        <f t="shared" si="67"/>
        <v>0</v>
      </c>
      <c r="J38" s="7">
        <f t="shared" si="67"/>
        <v>0</v>
      </c>
      <c r="K38" s="7">
        <f t="shared" ref="K38:L38" si="68">K36+K37</f>
        <v>0</v>
      </c>
      <c r="L38" s="7">
        <f t="shared" si="68"/>
        <v>0</v>
      </c>
      <c r="M38" s="7">
        <f t="shared" ref="M38:O38" si="69">M36+M37</f>
        <v>0</v>
      </c>
      <c r="N38" s="7">
        <f t="shared" si="69"/>
        <v>0</v>
      </c>
      <c r="O38" s="7">
        <f t="shared" si="69"/>
        <v>0</v>
      </c>
    </row>
    <row r="39" spans="1:15" x14ac:dyDescent="0.35">
      <c r="A39" s="120" t="s">
        <v>217</v>
      </c>
      <c r="B39" s="27" t="s">
        <v>13</v>
      </c>
      <c r="C39" s="30">
        <f>'Human Resource'!D130*F15</f>
        <v>0</v>
      </c>
      <c r="D39" s="30">
        <f>('Human Resource'!E130*G15)+(C39*$C$16)</f>
        <v>0</v>
      </c>
      <c r="E39" s="30">
        <f>('Human Resource'!F130*H15)+(D39*$C$16)</f>
        <v>0</v>
      </c>
      <c r="F39" s="30">
        <f>('Human Resource'!G130*I15)+(E39*$C$16)</f>
        <v>0</v>
      </c>
      <c r="G39" s="30">
        <f>('Human Resource'!H130*J15)+(F39*$C$16)</f>
        <v>0</v>
      </c>
      <c r="H39" s="30">
        <f>('Human Resource'!I130*K15)+(G39*$C$16)*0</f>
        <v>0</v>
      </c>
      <c r="I39" s="30">
        <f>('Human Resource'!J130*L15)+(H39*$C$16)</f>
        <v>0</v>
      </c>
      <c r="J39" s="30">
        <f>('Human Resource'!K130*M15)+(I39*$C$16)</f>
        <v>0</v>
      </c>
      <c r="K39" s="30">
        <f>('Human Resource'!L130*N15)+(J39*$C$16)</f>
        <v>0</v>
      </c>
      <c r="L39" s="30">
        <f>('Human Resource'!M130*O15)+(K39*$C$16)</f>
        <v>0</v>
      </c>
      <c r="M39" s="30">
        <f>('Human Resource'!N130*P15)+(L39*$C$16)</f>
        <v>0</v>
      </c>
      <c r="N39" s="30">
        <f>('Human Resource'!O130*Q15)+(M39*$C$16)</f>
        <v>0</v>
      </c>
      <c r="O39" s="30">
        <f>('Human Resource'!P130*R15)+(N39*$C$16)</f>
        <v>0</v>
      </c>
    </row>
    <row r="40" spans="1:15" x14ac:dyDescent="0.35">
      <c r="A40" s="121"/>
      <c r="B40" s="27" t="s">
        <v>14</v>
      </c>
      <c r="C40" s="30">
        <f>'Human Resource'!D131*F15</f>
        <v>0</v>
      </c>
      <c r="D40" s="30">
        <f>('Human Resource'!E131*G15)+(C40*$C$15)</f>
        <v>0</v>
      </c>
      <c r="E40" s="30">
        <f>('Human Resource'!F131*H15)+(D40*$C$15)</f>
        <v>0</v>
      </c>
      <c r="F40" s="30">
        <f>('Human Resource'!G131*I15)+(E40*$C$15)</f>
        <v>0</v>
      </c>
      <c r="G40" s="30">
        <f>('Human Resource'!H131*J15)+(F40*$C$15)</f>
        <v>0</v>
      </c>
      <c r="H40" s="30">
        <f>('Human Resource'!I131*K15)+(G40*$C$15)*0</f>
        <v>0</v>
      </c>
      <c r="I40" s="30">
        <f>('Human Resource'!J131*L15)+(H40*$C$15)</f>
        <v>0</v>
      </c>
      <c r="J40" s="30">
        <f>('Human Resource'!K131*M15)+(I40*$C$15)</f>
        <v>0</v>
      </c>
      <c r="K40" s="30">
        <f>('Human Resource'!L131*N15)+(J40*$C$15)</f>
        <v>0</v>
      </c>
      <c r="L40" s="30">
        <f>('Human Resource'!M131*O15)+(K40*$C$15)</f>
        <v>0</v>
      </c>
      <c r="M40" s="30">
        <f>('Human Resource'!N131*P15)+(L40*$C$15)</f>
        <v>0</v>
      </c>
      <c r="N40" s="30">
        <f>('Human Resource'!O131*Q15)+(M40*$C$15)</f>
        <v>0</v>
      </c>
      <c r="O40" s="30">
        <f>('Human Resource'!P131*R15)+(N40*$C$15)</f>
        <v>0</v>
      </c>
    </row>
    <row r="41" spans="1:15" x14ac:dyDescent="0.35">
      <c r="A41" s="122"/>
      <c r="B41" s="27" t="s">
        <v>18</v>
      </c>
      <c r="C41" s="30">
        <f>C39+C40</f>
        <v>0</v>
      </c>
      <c r="D41" s="30">
        <f t="shared" ref="D41:J41" si="70">D39+D40</f>
        <v>0</v>
      </c>
      <c r="E41" s="30">
        <f t="shared" si="70"/>
        <v>0</v>
      </c>
      <c r="F41" s="30">
        <f t="shared" si="70"/>
        <v>0</v>
      </c>
      <c r="G41" s="30">
        <f t="shared" si="70"/>
        <v>0</v>
      </c>
      <c r="H41" s="30">
        <f t="shared" si="70"/>
        <v>0</v>
      </c>
      <c r="I41" s="30">
        <f t="shared" si="70"/>
        <v>0</v>
      </c>
      <c r="J41" s="30">
        <f t="shared" si="70"/>
        <v>0</v>
      </c>
      <c r="K41" s="30">
        <f t="shared" ref="K41:L41" si="71">K39+K40</f>
        <v>0</v>
      </c>
      <c r="L41" s="30">
        <f t="shared" si="71"/>
        <v>0</v>
      </c>
      <c r="M41" s="30">
        <f t="shared" ref="M41:O41" si="72">M39+M40</f>
        <v>0</v>
      </c>
      <c r="N41" s="30">
        <f t="shared" si="72"/>
        <v>0</v>
      </c>
      <c r="O41" s="30">
        <f t="shared" si="72"/>
        <v>0</v>
      </c>
    </row>
    <row r="42" spans="1:15" x14ac:dyDescent="0.35">
      <c r="A42" s="117" t="s">
        <v>63</v>
      </c>
      <c r="B42" s="8" t="s">
        <v>13</v>
      </c>
      <c r="C42" s="7">
        <f>'Classrooms &amp; Materials'!D181*E17</f>
        <v>0</v>
      </c>
      <c r="D42" s="7">
        <f>'Classrooms &amp; Materials'!E181*F17</f>
        <v>0</v>
      </c>
      <c r="E42" s="7">
        <f>'Classrooms &amp; Materials'!F181*G17</f>
        <v>0</v>
      </c>
      <c r="F42" s="7">
        <f>'Classrooms &amp; Materials'!G181*H17</f>
        <v>0</v>
      </c>
      <c r="G42" s="7">
        <f>'Classrooms &amp; Materials'!H181*I17</f>
        <v>0</v>
      </c>
      <c r="H42" s="7">
        <f>'Classrooms &amp; Materials'!I181*J17</f>
        <v>0</v>
      </c>
      <c r="I42" s="7">
        <f>'Classrooms &amp; Materials'!J181*K17</f>
        <v>0</v>
      </c>
      <c r="J42" s="7">
        <f>'Classrooms &amp; Materials'!K181*L17</f>
        <v>0</v>
      </c>
      <c r="K42" s="7">
        <f>'Classrooms &amp; Materials'!L181*M17</f>
        <v>0</v>
      </c>
      <c r="L42" s="7">
        <f>'Classrooms &amp; Materials'!M181*N17</f>
        <v>0</v>
      </c>
      <c r="M42" s="7">
        <f>'Classrooms &amp; Materials'!N181*O17</f>
        <v>0</v>
      </c>
      <c r="N42" s="7">
        <f>'Classrooms &amp; Materials'!O181*P17</f>
        <v>0</v>
      </c>
      <c r="O42" s="7">
        <f>'Classrooms &amp; Materials'!P181*Q17</f>
        <v>0</v>
      </c>
    </row>
    <row r="43" spans="1:15" x14ac:dyDescent="0.35">
      <c r="A43" s="118"/>
      <c r="B43" s="8" t="s">
        <v>14</v>
      </c>
      <c r="C43" s="7">
        <f>'Classrooms &amp; Materials'!D182*E17</f>
        <v>0</v>
      </c>
      <c r="D43" s="7">
        <f>'Classrooms &amp; Materials'!E182*F17</f>
        <v>0</v>
      </c>
      <c r="E43" s="7">
        <f>'Classrooms &amp; Materials'!F182*G17</f>
        <v>0</v>
      </c>
      <c r="F43" s="7">
        <f>'Classrooms &amp; Materials'!G182*H17</f>
        <v>0</v>
      </c>
      <c r="G43" s="7">
        <f>'Classrooms &amp; Materials'!H182*I17</f>
        <v>0</v>
      </c>
      <c r="H43" s="7">
        <f>'Classrooms &amp; Materials'!I182*J17</f>
        <v>0</v>
      </c>
      <c r="I43" s="7">
        <f>'Classrooms &amp; Materials'!J182*K17</f>
        <v>0</v>
      </c>
      <c r="J43" s="7">
        <f>'Classrooms &amp; Materials'!K182*L17</f>
        <v>0</v>
      </c>
      <c r="K43" s="7">
        <f>'Classrooms &amp; Materials'!L182*M17</f>
        <v>0</v>
      </c>
      <c r="L43" s="7">
        <f>'Classrooms &amp; Materials'!M182*N17</f>
        <v>0</v>
      </c>
      <c r="M43" s="7">
        <f>'Classrooms &amp; Materials'!N182*O17</f>
        <v>0</v>
      </c>
      <c r="N43" s="7">
        <f>'Classrooms &amp; Materials'!O182*P17</f>
        <v>0</v>
      </c>
      <c r="O43" s="7">
        <f>'Classrooms &amp; Materials'!P182*Q17</f>
        <v>0</v>
      </c>
    </row>
    <row r="44" spans="1:15" x14ac:dyDescent="0.35">
      <c r="A44" s="119"/>
      <c r="B44" s="8" t="s">
        <v>18</v>
      </c>
      <c r="C44" s="7">
        <f>C42+C43</f>
        <v>0</v>
      </c>
      <c r="D44" s="7">
        <f t="shared" ref="D44:J44" si="73">D42+D43</f>
        <v>0</v>
      </c>
      <c r="E44" s="7">
        <f t="shared" si="73"/>
        <v>0</v>
      </c>
      <c r="F44" s="7">
        <f t="shared" si="73"/>
        <v>0</v>
      </c>
      <c r="G44" s="7">
        <f t="shared" si="73"/>
        <v>0</v>
      </c>
      <c r="H44" s="7">
        <f t="shared" si="73"/>
        <v>0</v>
      </c>
      <c r="I44" s="7">
        <f t="shared" si="73"/>
        <v>0</v>
      </c>
      <c r="J44" s="7">
        <f t="shared" si="73"/>
        <v>0</v>
      </c>
      <c r="K44" s="7">
        <f t="shared" ref="K44:L44" si="74">K42+K43</f>
        <v>0</v>
      </c>
      <c r="L44" s="7">
        <f t="shared" si="74"/>
        <v>0</v>
      </c>
      <c r="M44" s="7">
        <f t="shared" ref="M44:O44" si="75">M42+M43</f>
        <v>0</v>
      </c>
      <c r="N44" s="7">
        <f t="shared" si="75"/>
        <v>0</v>
      </c>
      <c r="O44" s="7">
        <f t="shared" si="75"/>
        <v>0</v>
      </c>
    </row>
    <row r="45" spans="1:15" x14ac:dyDescent="0.35">
      <c r="A45" s="111" t="s">
        <v>70</v>
      </c>
      <c r="B45" s="27" t="s">
        <v>13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</row>
    <row r="46" spans="1:15" x14ac:dyDescent="0.35">
      <c r="A46" s="112"/>
      <c r="B46" s="27" t="s">
        <v>14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</row>
    <row r="47" spans="1:15" x14ac:dyDescent="0.35">
      <c r="A47" s="113"/>
      <c r="B47" s="27" t="s">
        <v>18</v>
      </c>
      <c r="C47" s="30">
        <f>C45+C46</f>
        <v>0</v>
      </c>
      <c r="D47" s="30">
        <f t="shared" ref="D47:J47" si="76">D45+D46</f>
        <v>0</v>
      </c>
      <c r="E47" s="30">
        <f t="shared" si="76"/>
        <v>0</v>
      </c>
      <c r="F47" s="30">
        <f t="shared" si="76"/>
        <v>0</v>
      </c>
      <c r="G47" s="30">
        <f t="shared" si="76"/>
        <v>0</v>
      </c>
      <c r="H47" s="30">
        <f t="shared" si="76"/>
        <v>0</v>
      </c>
      <c r="I47" s="30">
        <f t="shared" si="76"/>
        <v>0</v>
      </c>
      <c r="J47" s="30">
        <f t="shared" si="76"/>
        <v>0</v>
      </c>
      <c r="K47" s="30">
        <f t="shared" ref="K47:L47" si="77">K45+K46</f>
        <v>0</v>
      </c>
      <c r="L47" s="30">
        <f t="shared" si="77"/>
        <v>0</v>
      </c>
      <c r="M47" s="30">
        <f t="shared" ref="M47:O47" si="78">M45+M46</f>
        <v>0</v>
      </c>
      <c r="N47" s="30">
        <f t="shared" si="78"/>
        <v>0</v>
      </c>
      <c r="O47" s="30">
        <f t="shared" si="78"/>
        <v>0</v>
      </c>
    </row>
    <row r="48" spans="1:15" x14ac:dyDescent="0.35">
      <c r="A48" s="114" t="s">
        <v>89</v>
      </c>
      <c r="B48" s="32" t="s">
        <v>13</v>
      </c>
      <c r="C48" s="32">
        <f t="shared" ref="C48:J48" si="79">C24+C27+C30+C33+C36+C42+C45</f>
        <v>2864260155.0495324</v>
      </c>
      <c r="D48" s="32">
        <f t="shared" si="79"/>
        <v>3112524334.2403703</v>
      </c>
      <c r="E48" s="32">
        <f t="shared" si="79"/>
        <v>3545021918.9578199</v>
      </c>
      <c r="F48" s="32">
        <f t="shared" si="79"/>
        <v>4051832527.3478904</v>
      </c>
      <c r="G48" s="32">
        <f t="shared" si="79"/>
        <v>4646705030.8834162</v>
      </c>
      <c r="H48" s="32">
        <f t="shared" si="79"/>
        <v>5346176225.6658134</v>
      </c>
      <c r="I48" s="32">
        <f t="shared" si="79"/>
        <v>6170010094.1801119</v>
      </c>
      <c r="J48" s="32">
        <f t="shared" si="79"/>
        <v>7141826813.2762928</v>
      </c>
      <c r="K48" s="32">
        <f t="shared" ref="K48:L48" si="80">K24+K27+K30+K33+K36+K42+K45</f>
        <v>8289868838.7220802</v>
      </c>
      <c r="L48" s="32">
        <f t="shared" si="80"/>
        <v>9647923043.5079689</v>
      </c>
      <c r="M48" s="32">
        <f t="shared" ref="M48:O48" si="81">M24+M27+M30+M33+M36+M42+M45</f>
        <v>9214611951.7239475</v>
      </c>
      <c r="N48" s="32">
        <f t="shared" si="81"/>
        <v>10949614394.764002</v>
      </c>
      <c r="O48" s="32">
        <f t="shared" si="81"/>
        <v>13070398014.229769</v>
      </c>
    </row>
    <row r="49" spans="1:15" x14ac:dyDescent="0.35">
      <c r="A49" s="115"/>
      <c r="B49" s="32" t="s">
        <v>14</v>
      </c>
      <c r="C49" s="32">
        <f t="shared" ref="C49:J49" si="82">C25+C28+C31+C34+C37+C43+C46</f>
        <v>2866760035.6265998</v>
      </c>
      <c r="D49" s="32">
        <f t="shared" si="82"/>
        <v>3173785665.2755208</v>
      </c>
      <c r="E49" s="32">
        <f t="shared" si="82"/>
        <v>3692193587.5744987</v>
      </c>
      <c r="F49" s="32">
        <f t="shared" si="82"/>
        <v>4319935612.0735579</v>
      </c>
      <c r="G49" s="32">
        <f t="shared" si="82"/>
        <v>5081896974.0009832</v>
      </c>
      <c r="H49" s="32">
        <f t="shared" si="82"/>
        <v>6008994094.6564875</v>
      </c>
      <c r="I49" s="32">
        <f t="shared" si="82"/>
        <v>7139473625.7436953</v>
      </c>
      <c r="J49" s="32">
        <f t="shared" si="82"/>
        <v>8520656320.0199976</v>
      </c>
      <c r="K49" s="32">
        <f t="shared" ref="K49:L49" si="83">K25+K28+K31+K34+K37+K43+K46</f>
        <v>10211116999.846027</v>
      </c>
      <c r="L49" s="32">
        <f t="shared" si="83"/>
        <v>12283395849.675911</v>
      </c>
      <c r="M49" s="32">
        <f t="shared" ref="M49:O49" si="84">M25+M28+M31+M34+M37+M43+M46</f>
        <v>12727030882.645502</v>
      </c>
      <c r="N49" s="32">
        <f t="shared" si="84"/>
        <v>15680867960.548656</v>
      </c>
      <c r="O49" s="32">
        <f t="shared" si="84"/>
        <v>19383703976.424736</v>
      </c>
    </row>
    <row r="50" spans="1:15" x14ac:dyDescent="0.35">
      <c r="A50" s="116"/>
      <c r="B50" s="32" t="s">
        <v>18</v>
      </c>
      <c r="C50" s="32">
        <f>C48+C49</f>
        <v>5731020190.6761322</v>
      </c>
      <c r="D50" s="32">
        <f t="shared" ref="D50:J50" si="85">D48+D49</f>
        <v>6286309999.5158911</v>
      </c>
      <c r="E50" s="32">
        <f t="shared" si="85"/>
        <v>7237215506.5323181</v>
      </c>
      <c r="F50" s="32">
        <f t="shared" si="85"/>
        <v>8371768139.4214478</v>
      </c>
      <c r="G50" s="32">
        <f t="shared" si="85"/>
        <v>9728602004.8843994</v>
      </c>
      <c r="H50" s="32">
        <f t="shared" si="85"/>
        <v>11355170320.3223</v>
      </c>
      <c r="I50" s="32">
        <f t="shared" si="85"/>
        <v>13309483719.923807</v>
      </c>
      <c r="J50" s="32">
        <f t="shared" si="85"/>
        <v>15662483133.296291</v>
      </c>
      <c r="K50" s="32">
        <f t="shared" ref="K50:L50" si="86">K48+K49</f>
        <v>18500985838.568108</v>
      </c>
      <c r="L50" s="32">
        <f t="shared" si="86"/>
        <v>21931318893.18388</v>
      </c>
      <c r="M50" s="32">
        <f t="shared" ref="M50:O50" si="87">M48+M49</f>
        <v>21941642834.36945</v>
      </c>
      <c r="N50" s="32">
        <f t="shared" si="87"/>
        <v>26630482355.31266</v>
      </c>
      <c r="O50" s="32">
        <f t="shared" si="87"/>
        <v>32454101990.654503</v>
      </c>
    </row>
    <row r="52" spans="1:15" x14ac:dyDescent="0.35">
      <c r="A52" s="3" t="s">
        <v>139</v>
      </c>
      <c r="B52" s="3"/>
    </row>
    <row r="53" spans="1:15" x14ac:dyDescent="0.35">
      <c r="C53" s="1"/>
      <c r="D53" s="1"/>
      <c r="E53" s="1"/>
      <c r="F53" s="1"/>
      <c r="G53" s="1"/>
      <c r="H53" s="1"/>
      <c r="I53" s="1"/>
      <c r="J53" s="1"/>
      <c r="K53" s="1"/>
    </row>
    <row r="54" spans="1:15" x14ac:dyDescent="0.35">
      <c r="A54" s="10" t="s">
        <v>130</v>
      </c>
      <c r="B54" s="10" t="s">
        <v>96</v>
      </c>
      <c r="C54" s="20">
        <f>Inputs!$F$5+1</f>
        <v>2023</v>
      </c>
      <c r="D54" s="20">
        <f>C54+1</f>
        <v>2024</v>
      </c>
      <c r="E54" s="20">
        <f t="shared" ref="E54:K54" si="88">D54+1</f>
        <v>2025</v>
      </c>
      <c r="F54" s="20">
        <f t="shared" si="88"/>
        <v>2026</v>
      </c>
      <c r="G54" s="20">
        <f t="shared" si="88"/>
        <v>2027</v>
      </c>
      <c r="H54" s="20">
        <f t="shared" si="88"/>
        <v>2028</v>
      </c>
      <c r="I54" s="20">
        <f t="shared" si="88"/>
        <v>2029</v>
      </c>
      <c r="J54" s="20">
        <f t="shared" si="88"/>
        <v>2030</v>
      </c>
      <c r="K54" s="20">
        <f t="shared" si="88"/>
        <v>2031</v>
      </c>
      <c r="L54" s="20">
        <f t="shared" ref="L54" si="89">K54+1</f>
        <v>2032</v>
      </c>
      <c r="M54" s="20">
        <f t="shared" ref="M54" si="90">L54+1</f>
        <v>2033</v>
      </c>
      <c r="N54" s="20">
        <f t="shared" ref="N54" si="91">M54+1</f>
        <v>2034</v>
      </c>
      <c r="O54" s="20">
        <f t="shared" ref="O54" si="92">N54+1</f>
        <v>2035</v>
      </c>
    </row>
    <row r="55" spans="1:15" x14ac:dyDescent="0.35">
      <c r="A55" s="10" t="str">
        <f>'Supporting Strategies'!A8</f>
        <v>Provision of WASH Facilities (toilets)</v>
      </c>
      <c r="B55" s="64" t="str">
        <f>Semantics!B16</f>
        <v>Development Budget</v>
      </c>
      <c r="C55" s="7">
        <f>'Supporting Strategies'!D8*'Supporting Strategies'!D29</f>
        <v>324816500</v>
      </c>
      <c r="D55" s="7">
        <f>'Supporting Strategies'!E8*'Supporting Strategies'!E29</f>
        <v>324816500</v>
      </c>
      <c r="E55" s="7">
        <f>'Supporting Strategies'!F8*'Supporting Strategies'!F29</f>
        <v>341057325</v>
      </c>
      <c r="F55" s="7">
        <f>'Supporting Strategies'!G8*'Supporting Strategies'!G29</f>
        <v>358110191.25000006</v>
      </c>
      <c r="G55" s="7">
        <f>'Supporting Strategies'!H8*'Supporting Strategies'!H29</f>
        <v>376015700.8125</v>
      </c>
      <c r="H55" s="7">
        <f>'Supporting Strategies'!I8*'Supporting Strategies'!I29</f>
        <v>394816485.85312504</v>
      </c>
      <c r="I55" s="7">
        <f>'Supporting Strategies'!J8*'Supporting Strategies'!J29</f>
        <v>414557310.14578134</v>
      </c>
      <c r="J55" s="7">
        <f>'Supporting Strategies'!K8*'Supporting Strategies'!K29</f>
        <v>435285175.65307039</v>
      </c>
      <c r="K55" s="7">
        <f>'Supporting Strategies'!L8*'Supporting Strategies'!L29</f>
        <v>457049434.43572396</v>
      </c>
      <c r="L55" s="7">
        <f>'Supporting Strategies'!M8*'Supporting Strategies'!M29</f>
        <v>479901906.1575101</v>
      </c>
      <c r="M55" s="7">
        <f>'Supporting Strategies'!N8*'Supporting Strategies'!N29</f>
        <v>503897001.46538568</v>
      </c>
      <c r="N55" s="7">
        <f>'Supporting Strategies'!O8*'Supporting Strategies'!O29</f>
        <v>529091851.53865498</v>
      </c>
      <c r="O55" s="7">
        <f>'Supporting Strategies'!P8*'Supporting Strategies'!P29</f>
        <v>555546444.11558771</v>
      </c>
    </row>
    <row r="56" spans="1:15" x14ac:dyDescent="0.35">
      <c r="A56" s="10" t="str">
        <f>'Supporting Strategies'!A9</f>
        <v>Provision of WASH Facilities (taps)</v>
      </c>
      <c r="B56" s="64" t="str">
        <f>Semantics!B16</f>
        <v>Development Budget</v>
      </c>
      <c r="C56" s="7">
        <f>'Supporting Strategies'!D9*'Supporting Strategies'!D30</f>
        <v>32736000</v>
      </c>
      <c r="D56" s="7">
        <f>'Supporting Strategies'!E9*'Supporting Strategies'!E30</f>
        <v>32736000</v>
      </c>
      <c r="E56" s="7">
        <f>'Supporting Strategies'!F9*'Supporting Strategies'!F30</f>
        <v>34372800</v>
      </c>
      <c r="F56" s="7">
        <f>'Supporting Strategies'!G9*'Supporting Strategies'!G30</f>
        <v>36091440</v>
      </c>
      <c r="G56" s="7">
        <f>'Supporting Strategies'!H9*'Supporting Strategies'!H30</f>
        <v>37896012</v>
      </c>
      <c r="H56" s="7">
        <f>'Supporting Strategies'!I9*'Supporting Strategies'!I30</f>
        <v>39790812.600000001</v>
      </c>
      <c r="I56" s="7">
        <f>'Supporting Strategies'!J9*'Supporting Strategies'!J30</f>
        <v>41780353.230000004</v>
      </c>
      <c r="J56" s="7">
        <f>'Supporting Strategies'!K9*'Supporting Strategies'!K30</f>
        <v>43869370.891500011</v>
      </c>
      <c r="K56" s="7">
        <f>'Supporting Strategies'!L9*'Supporting Strategies'!L30</f>
        <v>46062839.436075009</v>
      </c>
      <c r="L56" s="7">
        <f>'Supporting Strategies'!M9*'Supporting Strategies'!M30</f>
        <v>48365981.407878764</v>
      </c>
      <c r="M56" s="7">
        <f>'Supporting Strategies'!N9*'Supporting Strategies'!N30</f>
        <v>50784280.478272706</v>
      </c>
      <c r="N56" s="7">
        <f>'Supporting Strategies'!O9*'Supporting Strategies'!O30</f>
        <v>53323494.502186336</v>
      </c>
      <c r="O56" s="7">
        <f>'Supporting Strategies'!P9*'Supporting Strategies'!P30</f>
        <v>55989669.227295659</v>
      </c>
    </row>
    <row r="57" spans="1:15" x14ac:dyDescent="0.35">
      <c r="A57" s="10" t="str">
        <f>'Supporting Strategies'!A10</f>
        <v>Provision of ECE Furniture</v>
      </c>
      <c r="B57" s="64" t="str">
        <f>Semantics!B16</f>
        <v>Development Budget</v>
      </c>
      <c r="C57" s="7">
        <f>'Supporting Strategies'!D10*'Supporting Strategies'!D31</f>
        <v>150000000</v>
      </c>
      <c r="D57" s="7">
        <f>'Supporting Strategies'!E10*'Supporting Strategies'!E31</f>
        <v>150000000</v>
      </c>
      <c r="E57" s="7">
        <f>'Supporting Strategies'!F10*'Supporting Strategies'!F31</f>
        <v>157500000</v>
      </c>
      <c r="F57" s="7">
        <f>'Supporting Strategies'!G10*'Supporting Strategies'!G31</f>
        <v>165375000</v>
      </c>
      <c r="G57" s="7">
        <f>'Supporting Strategies'!H10*'Supporting Strategies'!H31</f>
        <v>173643750</v>
      </c>
      <c r="H57" s="7">
        <f>'Supporting Strategies'!I10*'Supporting Strategies'!I31</f>
        <v>182325937.5</v>
      </c>
      <c r="I57" s="7">
        <f>'Supporting Strategies'!J10*'Supporting Strategies'!J31</f>
        <v>191442234.375</v>
      </c>
      <c r="J57" s="7">
        <f>'Supporting Strategies'!K10*'Supporting Strategies'!K31</f>
        <v>201014346.09375</v>
      </c>
      <c r="K57" s="7">
        <f>'Supporting Strategies'!L10*'Supporting Strategies'!L31</f>
        <v>211065063.3984375</v>
      </c>
      <c r="L57" s="7">
        <f>'Supporting Strategies'!M10*'Supporting Strategies'!M31</f>
        <v>221618316.56835938</v>
      </c>
      <c r="M57" s="7">
        <f>'Supporting Strategies'!N10*'Supporting Strategies'!N31</f>
        <v>232699232.39677736</v>
      </c>
      <c r="N57" s="7">
        <f>'Supporting Strategies'!O10*'Supporting Strategies'!O31</f>
        <v>244334194.01661623</v>
      </c>
      <c r="O57" s="7">
        <f>'Supporting Strategies'!P10*'Supporting Strategies'!P31</f>
        <v>256550903.71744707</v>
      </c>
    </row>
    <row r="58" spans="1:15" x14ac:dyDescent="0.35">
      <c r="A58" s="10" t="str">
        <f>'Supporting Strategies'!A11</f>
        <v>Development of ECE Curriculum</v>
      </c>
      <c r="B58" s="64" t="str">
        <f>Semantics!B15</f>
        <v>Non-Salary Budget</v>
      </c>
      <c r="C58" s="7">
        <f>'Supporting Strategies'!D11*'Supporting Strategies'!D32</f>
        <v>4125000</v>
      </c>
      <c r="D58" s="7">
        <f>'Supporting Strategies'!E11*'Supporting Strategies'!E32</f>
        <v>0</v>
      </c>
      <c r="E58" s="7">
        <f>'Supporting Strategies'!F11*'Supporting Strategies'!F32</f>
        <v>0</v>
      </c>
      <c r="F58" s="7">
        <f>'Supporting Strategies'!G11*'Supporting Strategies'!G32</f>
        <v>0</v>
      </c>
      <c r="G58" s="7">
        <f>'Supporting Strategies'!H11*'Supporting Strategies'!H32</f>
        <v>0</v>
      </c>
      <c r="H58" s="7">
        <f>'Supporting Strategies'!I11*'Supporting Strategies'!I32</f>
        <v>0</v>
      </c>
      <c r="I58" s="7">
        <f>'Supporting Strategies'!J11*'Supporting Strategies'!J32</f>
        <v>0</v>
      </c>
      <c r="J58" s="7">
        <f>'Supporting Strategies'!K11*'Supporting Strategies'!K32</f>
        <v>0</v>
      </c>
      <c r="K58" s="7">
        <f>'Supporting Strategies'!L11*'Supporting Strategies'!L32</f>
        <v>0</v>
      </c>
      <c r="L58" s="7">
        <f>'Supporting Strategies'!M11*'Supporting Strategies'!M32</f>
        <v>0</v>
      </c>
      <c r="M58" s="7">
        <f>'Supporting Strategies'!N11*'Supporting Strategies'!N32</f>
        <v>0</v>
      </c>
      <c r="N58" s="7">
        <f>'Supporting Strategies'!O11*'Supporting Strategies'!O32</f>
        <v>0</v>
      </c>
      <c r="O58" s="7">
        <f>'Supporting Strategies'!P11*'Supporting Strategies'!P32</f>
        <v>0</v>
      </c>
    </row>
    <row r="59" spans="1:15" x14ac:dyDescent="0.35">
      <c r="A59" s="10" t="str">
        <f>'Supporting Strategies'!A12</f>
        <v>Training of ECE Teachers (pre-service)</v>
      </c>
      <c r="B59" s="64" t="str">
        <f>Semantics!B15</f>
        <v>Non-Salary Budget</v>
      </c>
      <c r="C59" s="7">
        <f>'Supporting Strategies'!D12*'Supporting Strategies'!D33</f>
        <v>0</v>
      </c>
      <c r="D59" s="7">
        <f>'Supporting Strategies'!E12*'Supporting Strategies'!E33</f>
        <v>0</v>
      </c>
      <c r="E59" s="7">
        <f>'Supporting Strategies'!F12*'Supporting Strategies'!F33</f>
        <v>0</v>
      </c>
      <c r="F59" s="7">
        <f>'Supporting Strategies'!G12*'Supporting Strategies'!G33</f>
        <v>0</v>
      </c>
      <c r="G59" s="7">
        <f>'Supporting Strategies'!H12*'Supporting Strategies'!H33</f>
        <v>0</v>
      </c>
      <c r="H59" s="7">
        <f>'Supporting Strategies'!I12*'Supporting Strategies'!I33</f>
        <v>0</v>
      </c>
      <c r="I59" s="7">
        <f>'Supporting Strategies'!J12*'Supporting Strategies'!J33</f>
        <v>0</v>
      </c>
      <c r="J59" s="7">
        <f>'Supporting Strategies'!K12*'Supporting Strategies'!K33</f>
        <v>0</v>
      </c>
      <c r="K59" s="7">
        <f>'Supporting Strategies'!L12*'Supporting Strategies'!L33</f>
        <v>0</v>
      </c>
      <c r="L59" s="7">
        <f>'Supporting Strategies'!M12*'Supporting Strategies'!M33</f>
        <v>0</v>
      </c>
      <c r="M59" s="7">
        <f>'Supporting Strategies'!N12*'Supporting Strategies'!N33</f>
        <v>0</v>
      </c>
      <c r="N59" s="7">
        <f>'Supporting Strategies'!O12*'Supporting Strategies'!O33</f>
        <v>0</v>
      </c>
      <c r="O59" s="7">
        <f>'Supporting Strategies'!P12*'Supporting Strategies'!P33</f>
        <v>0</v>
      </c>
    </row>
    <row r="60" spans="1:15" x14ac:dyDescent="0.35">
      <c r="A60" s="10" t="str">
        <f>'Supporting Strategies'!A13</f>
        <v>Training of ECE Teachers (in-service)</v>
      </c>
      <c r="B60" s="64" t="str">
        <f>Semantics!B15</f>
        <v>Non-Salary Budget</v>
      </c>
      <c r="C60" s="7">
        <f>'Supporting Strategies'!D13*'Supporting Strategies'!D34</f>
        <v>105000000</v>
      </c>
      <c r="D60" s="7">
        <f>'Supporting Strategies'!E13*'Supporting Strategies'!E34</f>
        <v>105000000</v>
      </c>
      <c r="E60" s="7">
        <f>'Supporting Strategies'!F13*'Supporting Strategies'!F34</f>
        <v>110250000</v>
      </c>
      <c r="F60" s="7">
        <f>'Supporting Strategies'!G13*'Supporting Strategies'!G34</f>
        <v>115762500</v>
      </c>
      <c r="G60" s="7">
        <f>'Supporting Strategies'!H13*'Supporting Strategies'!H34</f>
        <v>121550625</v>
      </c>
      <c r="H60" s="7">
        <f>'Supporting Strategies'!I13*'Supporting Strategies'!I34</f>
        <v>127628156.25</v>
      </c>
      <c r="I60" s="7">
        <f>'Supporting Strategies'!J13*'Supporting Strategies'!J34</f>
        <v>134009564.06250001</v>
      </c>
      <c r="J60" s="7">
        <f>'Supporting Strategies'!K13*'Supporting Strategies'!K34</f>
        <v>147745544.37890628</v>
      </c>
      <c r="K60" s="7">
        <f>'Supporting Strategies'!L13*'Supporting Strategies'!L34</f>
        <v>155132821.5978516</v>
      </c>
      <c r="L60" s="7">
        <f>'Supporting Strategies'!M13*'Supporting Strategies'!M34</f>
        <v>162889462.67774418</v>
      </c>
      <c r="M60" s="7">
        <f>'Supporting Strategies'!N13*'Supporting Strategies'!N34</f>
        <v>171033935.81163138</v>
      </c>
      <c r="N60" s="7">
        <f>'Supporting Strategies'!O13*'Supporting Strategies'!O34</f>
        <v>179585632.60221297</v>
      </c>
      <c r="O60" s="7">
        <f>'Supporting Strategies'!P13*'Supporting Strategies'!P34</f>
        <v>188564914.23232362</v>
      </c>
    </row>
    <row r="61" spans="1:15" x14ac:dyDescent="0.35">
      <c r="A61" s="10" t="str">
        <f>'Supporting Strategies'!A14</f>
        <v>Training of ECE Caregivers</v>
      </c>
      <c r="B61" s="64" t="str">
        <f>Semantics!B15</f>
        <v>Non-Salary Budget</v>
      </c>
      <c r="C61" s="7">
        <f>'Supporting Strategies'!D14*'Supporting Strategies'!D35</f>
        <v>70000000</v>
      </c>
      <c r="D61" s="7">
        <f>'Supporting Strategies'!E14*'Supporting Strategies'!E35</f>
        <v>70000000</v>
      </c>
      <c r="E61" s="7">
        <f>'Supporting Strategies'!F14*'Supporting Strategies'!F35</f>
        <v>73500000</v>
      </c>
      <c r="F61" s="7">
        <f>'Supporting Strategies'!G14*'Supporting Strategies'!G35</f>
        <v>77175000</v>
      </c>
      <c r="G61" s="7">
        <f>'Supporting Strategies'!H14*'Supporting Strategies'!H35</f>
        <v>81033750</v>
      </c>
      <c r="H61" s="7">
        <f>'Supporting Strategies'!I14*'Supporting Strategies'!I35</f>
        <v>85085437.5</v>
      </c>
      <c r="I61" s="7">
        <f>'Supporting Strategies'!J14*'Supporting Strategies'!J35</f>
        <v>89339709.375</v>
      </c>
      <c r="J61" s="7">
        <f>'Supporting Strategies'!K14*'Supporting Strategies'!K35</f>
        <v>93806694.843750015</v>
      </c>
      <c r="K61" s="7">
        <f>'Supporting Strategies'!L14*'Supporting Strategies'!L35</f>
        <v>98497029.585937515</v>
      </c>
      <c r="L61" s="7">
        <f>'Supporting Strategies'!M14*'Supporting Strategies'!M35</f>
        <v>103421881.06523439</v>
      </c>
      <c r="M61" s="7">
        <f>'Supporting Strategies'!N14*'Supporting Strategies'!N35</f>
        <v>108592975.11849612</v>
      </c>
      <c r="N61" s="7">
        <f>'Supporting Strategies'!O14*'Supporting Strategies'!O35</f>
        <v>114022623.87442093</v>
      </c>
      <c r="O61" s="7">
        <f>'Supporting Strategies'!P14*'Supporting Strategies'!P35</f>
        <v>119723755.06814198</v>
      </c>
    </row>
    <row r="62" spans="1:15" x14ac:dyDescent="0.35">
      <c r="A62" s="10" t="str">
        <f>'Supporting Strategies'!A15</f>
        <v>School Meals</v>
      </c>
      <c r="B62" s="64" t="str">
        <f>Semantics!B15</f>
        <v>Non-Salary Budget</v>
      </c>
      <c r="C62" s="7">
        <f>'Supporting Strategies'!D15*'Supporting Strategies'!D36</f>
        <v>250000000</v>
      </c>
      <c r="D62" s="7">
        <f>'Supporting Strategies'!E15*'Supporting Strategies'!E36</f>
        <v>500000000</v>
      </c>
      <c r="E62" s="7">
        <f>'Supporting Strategies'!F15*'Supporting Strategies'!F36</f>
        <v>787500000</v>
      </c>
      <c r="F62" s="7">
        <f>'Supporting Strategies'!G15*'Supporting Strategies'!G36</f>
        <v>1102500000</v>
      </c>
      <c r="G62" s="7">
        <f>'Supporting Strategies'!H15*'Supporting Strategies'!H36</f>
        <v>1447031250</v>
      </c>
      <c r="H62" s="7">
        <f>'Supporting Strategies'!I15*'Supporting Strategies'!I36</f>
        <v>1823259375</v>
      </c>
      <c r="I62" s="7">
        <f>'Supporting Strategies'!J15*'Supporting Strategies'!J36</f>
        <v>2233492734.375</v>
      </c>
      <c r="J62" s="7">
        <f>'Supporting Strategies'!K15*'Supporting Strategies'!K36</f>
        <v>2680191281.25</v>
      </c>
      <c r="K62" s="7">
        <f>'Supporting Strategies'!L15*'Supporting Strategies'!L36</f>
        <v>3165975950.9765625</v>
      </c>
      <c r="L62" s="7">
        <f>'Supporting Strategies'!M15*'Supporting Strategies'!M36</f>
        <v>3324274748.5253906</v>
      </c>
      <c r="M62" s="7">
        <f>'Supporting Strategies'!N15*'Supporting Strategies'!N36</f>
        <v>3490488485.9516606</v>
      </c>
      <c r="N62" s="7">
        <f>'Supporting Strategies'!O15*'Supporting Strategies'!O36</f>
        <v>3665012910.2492437</v>
      </c>
      <c r="O62" s="7">
        <f>'Supporting Strategies'!P15*'Supporting Strategies'!P36</f>
        <v>3848263555.7617059</v>
      </c>
    </row>
    <row r="63" spans="1:15" x14ac:dyDescent="0.35">
      <c r="A63" s="10" t="str">
        <f>'Supporting Strategies'!A16</f>
        <v>Monitoring and Evaluation</v>
      </c>
      <c r="B63" s="64" t="str">
        <f>Semantics!B15</f>
        <v>Non-Salary Budget</v>
      </c>
      <c r="C63" s="7">
        <f>'Supporting Strategies'!D16*'Supporting Strategies'!D37</f>
        <v>0</v>
      </c>
      <c r="D63" s="7">
        <f>'Supporting Strategies'!E16*'Supporting Strategies'!E37</f>
        <v>0</v>
      </c>
      <c r="E63" s="7">
        <f>'Supporting Strategies'!F16*'Supporting Strategies'!F37</f>
        <v>0</v>
      </c>
      <c r="F63" s="7">
        <f>'Supporting Strategies'!G16*'Supporting Strategies'!G37</f>
        <v>0</v>
      </c>
      <c r="G63" s="7">
        <f>'Supporting Strategies'!H16*'Supporting Strategies'!H37</f>
        <v>0</v>
      </c>
      <c r="H63" s="7">
        <f>'Supporting Strategies'!I16*'Supporting Strategies'!I37</f>
        <v>0</v>
      </c>
      <c r="I63" s="7">
        <f>'Supporting Strategies'!J16*'Supporting Strategies'!J37</f>
        <v>0</v>
      </c>
      <c r="J63" s="7">
        <f>'Supporting Strategies'!K16*'Supporting Strategies'!K37</f>
        <v>0</v>
      </c>
      <c r="K63" s="7">
        <f>'Supporting Strategies'!L16*'Supporting Strategies'!L37</f>
        <v>0</v>
      </c>
      <c r="L63" s="7">
        <f>'Supporting Strategies'!M16*'Supporting Strategies'!M37</f>
        <v>0</v>
      </c>
      <c r="M63" s="7">
        <f>'Supporting Strategies'!N16*'Supporting Strategies'!N37</f>
        <v>0</v>
      </c>
      <c r="N63" s="7">
        <f>'Supporting Strategies'!O16*'Supporting Strategies'!O37</f>
        <v>0</v>
      </c>
      <c r="O63" s="7">
        <f>'Supporting Strategies'!P16*'Supporting Strategies'!P37</f>
        <v>0</v>
      </c>
    </row>
    <row r="64" spans="1:15" x14ac:dyDescent="0.35">
      <c r="A64" s="10" t="str">
        <f>'Supporting Strategies'!A17</f>
        <v>Capacity Building of Parents</v>
      </c>
      <c r="B64" s="64" t="s">
        <v>92</v>
      </c>
      <c r="C64" s="7">
        <f>'Supporting Strategies'!D17*'Supporting Strategies'!D38</f>
        <v>5250000</v>
      </c>
      <c r="D64" s="7">
        <f>'Supporting Strategies'!E17*'Supporting Strategies'!E38</f>
        <v>5512500</v>
      </c>
      <c r="E64" s="7">
        <f>'Supporting Strategies'!F17*'Supporting Strategies'!F38</f>
        <v>5788125</v>
      </c>
      <c r="F64" s="7">
        <f>'Supporting Strategies'!G17*'Supporting Strategies'!G38</f>
        <v>6077531.25</v>
      </c>
      <c r="G64" s="7">
        <f>'Supporting Strategies'!H17*'Supporting Strategies'!H38</f>
        <v>6381407.8125000009</v>
      </c>
      <c r="H64" s="7">
        <f>'Supporting Strategies'!I17*'Supporting Strategies'!I38</f>
        <v>6700478.2031250009</v>
      </c>
      <c r="I64" s="7">
        <f>'Supporting Strategies'!J17*'Supporting Strategies'!J38</f>
        <v>7035502.1132812509</v>
      </c>
      <c r="J64" s="7">
        <f>'Supporting Strategies'!K17*'Supporting Strategies'!K38</f>
        <v>7387277.2189453132</v>
      </c>
      <c r="K64" s="7">
        <f>'Supporting Strategies'!L17*'Supporting Strategies'!L38</f>
        <v>7756641.0798925795</v>
      </c>
      <c r="L64" s="7">
        <f>'Supporting Strategies'!M17*'Supporting Strategies'!M38</f>
        <v>8144473.133887209</v>
      </c>
      <c r="M64" s="7">
        <f>'Supporting Strategies'!N17*'Supporting Strategies'!N38</f>
        <v>8551696.7905815691</v>
      </c>
      <c r="N64" s="7">
        <f>'Supporting Strategies'!O17*'Supporting Strategies'!O38</f>
        <v>8979281.6301106494</v>
      </c>
      <c r="O64" s="7">
        <f>'Supporting Strategies'!P17*'Supporting Strategies'!P38</f>
        <v>9428245.7116161827</v>
      </c>
    </row>
    <row r="65" spans="1:15" x14ac:dyDescent="0.35">
      <c r="A65" s="26" t="str">
        <f>'Supporting Strategies'!A18</f>
        <v>Add additional strategies</v>
      </c>
      <c r="B65" s="64"/>
      <c r="C65" s="7">
        <f>'Supporting Strategies'!D18*'Supporting Strategies'!D39</f>
        <v>0</v>
      </c>
      <c r="D65" s="7">
        <f>'Supporting Strategies'!E18*'Supporting Strategies'!E39</f>
        <v>0</v>
      </c>
      <c r="E65" s="7">
        <f>'Supporting Strategies'!F18*'Supporting Strategies'!F39</f>
        <v>0</v>
      </c>
      <c r="F65" s="7">
        <f>'Supporting Strategies'!G18*'Supporting Strategies'!G39</f>
        <v>0</v>
      </c>
      <c r="G65" s="7">
        <f>'Supporting Strategies'!H18*'Supporting Strategies'!H39</f>
        <v>0</v>
      </c>
      <c r="H65" s="7">
        <f>'Supporting Strategies'!I18*'Supporting Strategies'!I39</f>
        <v>0</v>
      </c>
      <c r="I65" s="7">
        <f>'Supporting Strategies'!J18*'Supporting Strategies'!J39</f>
        <v>0</v>
      </c>
      <c r="J65" s="7">
        <f>'Supporting Strategies'!K18*'Supporting Strategies'!K39</f>
        <v>0</v>
      </c>
      <c r="K65" s="7">
        <f>'Supporting Strategies'!L18*'Supporting Strategies'!L39</f>
        <v>0</v>
      </c>
      <c r="L65" s="7">
        <f>'Supporting Strategies'!M18*'Supporting Strategies'!M39</f>
        <v>0</v>
      </c>
      <c r="M65" s="7">
        <f>'Supporting Strategies'!N18*'Supporting Strategies'!N39</f>
        <v>0</v>
      </c>
      <c r="N65" s="7">
        <f>'Supporting Strategies'!O18*'Supporting Strategies'!O39</f>
        <v>0</v>
      </c>
      <c r="O65" s="7">
        <f>'Supporting Strategies'!P18*'Supporting Strategies'!P39</f>
        <v>0</v>
      </c>
    </row>
    <row r="66" spans="1:15" x14ac:dyDescent="0.35">
      <c r="A66" s="26" t="str">
        <f>'Supporting Strategies'!A19</f>
        <v>Add additional strategies</v>
      </c>
      <c r="B66" s="64"/>
      <c r="C66" s="7">
        <f>'Supporting Strategies'!D19*'Supporting Strategies'!D40</f>
        <v>0</v>
      </c>
      <c r="D66" s="7">
        <f>'Supporting Strategies'!E19*'Supporting Strategies'!E40</f>
        <v>0</v>
      </c>
      <c r="E66" s="7">
        <f>'Supporting Strategies'!F19*'Supporting Strategies'!F40</f>
        <v>0</v>
      </c>
      <c r="F66" s="7">
        <f>'Supporting Strategies'!G19*'Supporting Strategies'!G40</f>
        <v>0</v>
      </c>
      <c r="G66" s="7">
        <f>'Supporting Strategies'!H19*'Supporting Strategies'!H40</f>
        <v>0</v>
      </c>
      <c r="H66" s="7">
        <f>'Supporting Strategies'!I19*'Supporting Strategies'!I40</f>
        <v>0</v>
      </c>
      <c r="I66" s="7">
        <f>'Supporting Strategies'!J19*'Supporting Strategies'!J40</f>
        <v>0</v>
      </c>
      <c r="J66" s="7">
        <f>'Supporting Strategies'!K19*'Supporting Strategies'!K40</f>
        <v>0</v>
      </c>
      <c r="K66" s="7">
        <f>'Supporting Strategies'!L19*'Supporting Strategies'!L40</f>
        <v>0</v>
      </c>
      <c r="L66" s="7">
        <f>'Supporting Strategies'!M19*'Supporting Strategies'!M40</f>
        <v>0</v>
      </c>
      <c r="M66" s="7">
        <f>'Supporting Strategies'!N19*'Supporting Strategies'!N40</f>
        <v>0</v>
      </c>
      <c r="N66" s="7">
        <f>'Supporting Strategies'!O19*'Supporting Strategies'!O40</f>
        <v>0</v>
      </c>
      <c r="O66" s="7">
        <f>'Supporting Strategies'!P19*'Supporting Strategies'!P40</f>
        <v>0</v>
      </c>
    </row>
    <row r="67" spans="1:15" x14ac:dyDescent="0.35">
      <c r="A67" s="26" t="str">
        <f>'Supporting Strategies'!A20</f>
        <v>Add additional strategies</v>
      </c>
      <c r="B67" s="64"/>
      <c r="C67" s="7">
        <f>'Supporting Strategies'!D20*'Supporting Strategies'!D41</f>
        <v>0</v>
      </c>
      <c r="D67" s="7">
        <f>'Supporting Strategies'!E20*'Supporting Strategies'!E41</f>
        <v>0</v>
      </c>
      <c r="E67" s="7">
        <f>'Supporting Strategies'!F20*'Supporting Strategies'!F41</f>
        <v>0</v>
      </c>
      <c r="F67" s="7">
        <f>'Supporting Strategies'!G20*'Supporting Strategies'!G41</f>
        <v>0</v>
      </c>
      <c r="G67" s="7">
        <f>'Supporting Strategies'!H20*'Supporting Strategies'!H41</f>
        <v>0</v>
      </c>
      <c r="H67" s="7">
        <f>'Supporting Strategies'!I20*'Supporting Strategies'!I41</f>
        <v>0</v>
      </c>
      <c r="I67" s="7">
        <f>'Supporting Strategies'!J20*'Supporting Strategies'!J41</f>
        <v>0</v>
      </c>
      <c r="J67" s="7">
        <f>'Supporting Strategies'!K20*'Supporting Strategies'!K41</f>
        <v>0</v>
      </c>
      <c r="K67" s="7">
        <f>'Supporting Strategies'!L20*'Supporting Strategies'!L41</f>
        <v>0</v>
      </c>
      <c r="L67" s="7">
        <f>'Supporting Strategies'!M20*'Supporting Strategies'!M41</f>
        <v>0</v>
      </c>
      <c r="M67" s="7">
        <f>'Supporting Strategies'!N20*'Supporting Strategies'!N41</f>
        <v>0</v>
      </c>
      <c r="N67" s="7">
        <f>'Supporting Strategies'!O20*'Supporting Strategies'!O41</f>
        <v>0</v>
      </c>
      <c r="O67" s="7">
        <f>'Supporting Strategies'!P20*'Supporting Strategies'!P41</f>
        <v>0</v>
      </c>
    </row>
    <row r="68" spans="1:15" x14ac:dyDescent="0.35">
      <c r="A68" s="26" t="str">
        <f>'Supporting Strategies'!A21</f>
        <v>Add additional strategies</v>
      </c>
      <c r="B68" s="64"/>
      <c r="C68" s="7">
        <f>'Supporting Strategies'!D21*'Supporting Strategies'!D42</f>
        <v>0</v>
      </c>
      <c r="D68" s="7">
        <f>'Supporting Strategies'!E21*'Supporting Strategies'!E42</f>
        <v>0</v>
      </c>
      <c r="E68" s="7">
        <f>'Supporting Strategies'!F21*'Supporting Strategies'!F42</f>
        <v>0</v>
      </c>
      <c r="F68" s="7">
        <f>'Supporting Strategies'!G21*'Supporting Strategies'!G42</f>
        <v>0</v>
      </c>
      <c r="G68" s="7">
        <f>'Supporting Strategies'!H21*'Supporting Strategies'!H42</f>
        <v>0</v>
      </c>
      <c r="H68" s="7">
        <f>'Supporting Strategies'!I21*'Supporting Strategies'!I42</f>
        <v>0</v>
      </c>
      <c r="I68" s="7">
        <f>'Supporting Strategies'!J21*'Supporting Strategies'!J42</f>
        <v>0</v>
      </c>
      <c r="J68" s="7">
        <f>'Supporting Strategies'!K21*'Supporting Strategies'!K42</f>
        <v>0</v>
      </c>
      <c r="K68" s="7">
        <f>'Supporting Strategies'!L21*'Supporting Strategies'!L42</f>
        <v>0</v>
      </c>
      <c r="L68" s="7">
        <f>'Supporting Strategies'!M21*'Supporting Strategies'!M42</f>
        <v>0</v>
      </c>
      <c r="M68" s="7">
        <f>'Supporting Strategies'!N21*'Supporting Strategies'!N42</f>
        <v>0</v>
      </c>
      <c r="N68" s="7">
        <f>'Supporting Strategies'!O21*'Supporting Strategies'!O42</f>
        <v>0</v>
      </c>
      <c r="O68" s="7">
        <f>'Supporting Strategies'!P21*'Supporting Strategies'!P42</f>
        <v>0</v>
      </c>
    </row>
    <row r="69" spans="1:15" x14ac:dyDescent="0.35">
      <c r="A69" s="10" t="s">
        <v>141</v>
      </c>
      <c r="B69" s="16" t="s">
        <v>18</v>
      </c>
      <c r="C69" s="32">
        <f t="shared" ref="C69:J69" si="93">SUM(C55:C65)</f>
        <v>941927500</v>
      </c>
      <c r="D69" s="32">
        <f t="shared" si="93"/>
        <v>1188065000</v>
      </c>
      <c r="E69" s="32">
        <f t="shared" si="93"/>
        <v>1509968250</v>
      </c>
      <c r="F69" s="32">
        <f t="shared" si="93"/>
        <v>1861091662.5</v>
      </c>
      <c r="G69" s="32">
        <f t="shared" si="93"/>
        <v>2243552495.625</v>
      </c>
      <c r="H69" s="32">
        <f t="shared" si="93"/>
        <v>2659606682.90625</v>
      </c>
      <c r="I69" s="32">
        <f t="shared" si="93"/>
        <v>3111657407.6765623</v>
      </c>
      <c r="J69" s="32">
        <f t="shared" si="93"/>
        <v>3609299690.3299222</v>
      </c>
      <c r="K69" s="32">
        <f t="shared" ref="K69:L69" si="94">SUM(K55:K65)</f>
        <v>4141539780.5104809</v>
      </c>
      <c r="L69" s="32">
        <f t="shared" si="94"/>
        <v>4348616769.536005</v>
      </c>
      <c r="M69" s="32">
        <f t="shared" ref="M69:O69" si="95">SUM(M55:M65)</f>
        <v>4566047608.0128059</v>
      </c>
      <c r="N69" s="32">
        <f t="shared" si="95"/>
        <v>4794349988.4134455</v>
      </c>
      <c r="O69" s="32">
        <f t="shared" si="95"/>
        <v>5034067487.8341179</v>
      </c>
    </row>
  </sheetData>
  <mergeCells count="9">
    <mergeCell ref="A45:A47"/>
    <mergeCell ref="A48:A50"/>
    <mergeCell ref="A24:A26"/>
    <mergeCell ref="A27:A29"/>
    <mergeCell ref="A30:A32"/>
    <mergeCell ref="A33:A35"/>
    <mergeCell ref="A36:A38"/>
    <mergeCell ref="A42:A44"/>
    <mergeCell ref="A39:A41"/>
  </mergeCell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094A2-C7C0-4471-850C-CE20510DCF61}">
  <sheetPr>
    <tabColor theme="9" tint="0.39997558519241921"/>
  </sheetPr>
  <dimension ref="A1:R69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24" customWidth="1"/>
    <col min="2" max="2" width="20.1796875" bestFit="1" customWidth="1"/>
    <col min="3" max="10" width="14.6328125" bestFit="1" customWidth="1"/>
    <col min="11" max="11" width="15" customWidth="1"/>
    <col min="12" max="12" width="15.36328125" bestFit="1" customWidth="1"/>
    <col min="13" max="13" width="14.81640625" bestFit="1" customWidth="1"/>
    <col min="14" max="15" width="14.6328125" bestFit="1" customWidth="1"/>
    <col min="17" max="17" width="14.81640625" bestFit="1" customWidth="1"/>
  </cols>
  <sheetData>
    <row r="1" spans="1:15" x14ac:dyDescent="0.35">
      <c r="A1" s="45" t="s">
        <v>191</v>
      </c>
      <c r="C1" s="2"/>
    </row>
    <row r="3" spans="1:15" x14ac:dyDescent="0.35">
      <c r="A3" s="59" t="s">
        <v>168</v>
      </c>
    </row>
    <row r="5" spans="1:15" x14ac:dyDescent="0.35">
      <c r="A5" s="3" t="s">
        <v>95</v>
      </c>
      <c r="B5" s="3"/>
      <c r="C5" s="3"/>
      <c r="H5" s="24"/>
      <c r="J5" s="24" t="s">
        <v>59</v>
      </c>
      <c r="K5" s="23" t="str">
        <f>Inputs!C99</f>
        <v>PKR</v>
      </c>
    </row>
    <row r="7" spans="1:15" x14ac:dyDescent="0.35">
      <c r="A7" s="20" t="s">
        <v>56</v>
      </c>
      <c r="B7" s="20" t="s">
        <v>58</v>
      </c>
      <c r="C7" s="20">
        <f>Inputs!$F$5+1</f>
        <v>2023</v>
      </c>
      <c r="D7" s="20">
        <f>C7+1</f>
        <v>2024</v>
      </c>
      <c r="E7" s="20">
        <f t="shared" ref="E7:K7" si="0">D7+1</f>
        <v>2025</v>
      </c>
      <c r="F7" s="20">
        <f t="shared" si="0"/>
        <v>2026</v>
      </c>
      <c r="G7" s="20">
        <f t="shared" si="0"/>
        <v>2027</v>
      </c>
      <c r="H7" s="20">
        <f t="shared" si="0"/>
        <v>2028</v>
      </c>
      <c r="I7" s="20">
        <f t="shared" si="0"/>
        <v>2029</v>
      </c>
      <c r="J7" s="20">
        <f t="shared" si="0"/>
        <v>2030</v>
      </c>
      <c r="K7" s="20">
        <f t="shared" si="0"/>
        <v>2031</v>
      </c>
      <c r="L7" s="20">
        <f t="shared" ref="L7" si="1">K7+1</f>
        <v>2032</v>
      </c>
      <c r="M7" s="20">
        <f t="shared" ref="M7" si="2">L7+1</f>
        <v>2033</v>
      </c>
      <c r="N7" s="20">
        <f t="shared" ref="N7" si="3">M7+1</f>
        <v>2034</v>
      </c>
      <c r="O7" s="20">
        <f t="shared" ref="O7" si="4">N7+1</f>
        <v>2035</v>
      </c>
    </row>
    <row r="8" spans="1:15" x14ac:dyDescent="0.35">
      <c r="A8" s="10" t="str">
        <f>Semantics!B14</f>
        <v>Salary Budget</v>
      </c>
      <c r="B8" s="62">
        <f>IF(Inputs!L122&lt;0%,10%,Inputs!L122)</f>
        <v>5.5141509645265652E-2</v>
      </c>
      <c r="C8" s="7">
        <f>Inputs!K122*(1+$B$8)</f>
        <v>4357955311.124299</v>
      </c>
      <c r="D8" s="7">
        <f>C8*(1+$B$8)</f>
        <v>4598259545.9462967</v>
      </c>
      <c r="E8" s="7">
        <f t="shared" ref="E8:K8" si="5">D8*(1+$B$8)</f>
        <v>4851814519.0505295</v>
      </c>
      <c r="F8" s="7">
        <f t="shared" si="5"/>
        <v>5119350896.1497946</v>
      </c>
      <c r="G8" s="7">
        <f t="shared" si="5"/>
        <v>5401639632.9673376</v>
      </c>
      <c r="H8" s="7">
        <f t="shared" si="5"/>
        <v>5699494196.888855</v>
      </c>
      <c r="I8" s="7">
        <f t="shared" si="5"/>
        <v>6013772911.1197376</v>
      </c>
      <c r="J8" s="7">
        <f t="shared" si="5"/>
        <v>6345381428.102684</v>
      </c>
      <c r="K8" s="7">
        <f t="shared" si="5"/>
        <v>6695275339.3232975</v>
      </c>
      <c r="L8" s="7">
        <f t="shared" ref="L8" si="6">K8*(1+$B$8)</f>
        <v>7064462929.0243025</v>
      </c>
      <c r="M8" s="7">
        <f t="shared" ref="M8" si="7">L8*(1+$B$8)</f>
        <v>7454008079.7637177</v>
      </c>
      <c r="N8" s="7">
        <f t="shared" ref="N8" si="8">M8*(1+$B$8)</f>
        <v>7865033338.1898966</v>
      </c>
      <c r="O8" s="7">
        <f t="shared" ref="O8" si="9">N8*(1+$B$8)</f>
        <v>8298723149.8680305</v>
      </c>
    </row>
    <row r="9" spans="1:15" x14ac:dyDescent="0.35">
      <c r="A9" s="10" t="str">
        <f>Semantics!B15</f>
        <v>Non-Salary Budget</v>
      </c>
      <c r="B9" s="62">
        <f>IF(Inputs!L123&lt;0%,10%,Inputs!L123)</f>
        <v>0.1</v>
      </c>
      <c r="C9" s="7">
        <f>Inputs!K123*(1+B9)</f>
        <v>57985400.000000007</v>
      </c>
      <c r="D9" s="7">
        <f>C9*(1+$B$9)</f>
        <v>63783940.000000015</v>
      </c>
      <c r="E9" s="7">
        <f t="shared" ref="E9:K9" si="10">D9*(1+$B$9)</f>
        <v>70162334.000000015</v>
      </c>
      <c r="F9" s="7">
        <f t="shared" si="10"/>
        <v>77178567.400000021</v>
      </c>
      <c r="G9" s="7">
        <f t="shared" si="10"/>
        <v>84896424.14000003</v>
      </c>
      <c r="H9" s="7">
        <f t="shared" si="10"/>
        <v>93386066.554000035</v>
      </c>
      <c r="I9" s="7">
        <f t="shared" si="10"/>
        <v>102724673.20940004</v>
      </c>
      <c r="J9" s="7">
        <f t="shared" si="10"/>
        <v>112997140.53034006</v>
      </c>
      <c r="K9" s="7">
        <f t="shared" si="10"/>
        <v>124296854.58337408</v>
      </c>
      <c r="L9" s="7">
        <f t="shared" ref="L9" si="11">K9*(1+$B$9)</f>
        <v>136726540.04171151</v>
      </c>
      <c r="M9" s="7">
        <f t="shared" ref="M9" si="12">L9*(1+$B$9)</f>
        <v>150399194.04588267</v>
      </c>
      <c r="N9" s="7">
        <f t="shared" ref="N9" si="13">M9*(1+$B$9)</f>
        <v>165439113.45047095</v>
      </c>
      <c r="O9" s="7">
        <f t="shared" ref="O9" si="14">N9*(1+$B$9)</f>
        <v>181983024.79551807</v>
      </c>
    </row>
    <row r="10" spans="1:15" x14ac:dyDescent="0.35">
      <c r="A10" s="10" t="str">
        <f>Semantics!B16</f>
        <v>Development Budget</v>
      </c>
      <c r="B10" s="62">
        <f>IF(Inputs!L124&lt;0%,10%,Inputs!L124)</f>
        <v>0.1</v>
      </c>
      <c r="C10" s="7">
        <f>Inputs!K124*(1+B10)</f>
        <v>320193500</v>
      </c>
      <c r="D10" s="7">
        <f>C10*(1+$B$10)</f>
        <v>352212850</v>
      </c>
      <c r="E10" s="7">
        <f t="shared" ref="E10:K10" si="15">D10*(1+$B$10)</f>
        <v>387434135.00000006</v>
      </c>
      <c r="F10" s="7">
        <f t="shared" si="15"/>
        <v>426177548.50000012</v>
      </c>
      <c r="G10" s="7">
        <f t="shared" si="15"/>
        <v>468795303.35000014</v>
      </c>
      <c r="H10" s="7">
        <f t="shared" si="15"/>
        <v>515674833.68500018</v>
      </c>
      <c r="I10" s="7">
        <f t="shared" si="15"/>
        <v>567242317.05350029</v>
      </c>
      <c r="J10" s="7">
        <f t="shared" si="15"/>
        <v>623966548.75885034</v>
      </c>
      <c r="K10" s="7">
        <f t="shared" si="15"/>
        <v>686363203.63473547</v>
      </c>
      <c r="L10" s="7">
        <f t="shared" ref="L10" si="16">K10*(1+$B$10)</f>
        <v>754999523.99820912</v>
      </c>
      <c r="M10" s="7">
        <f t="shared" ref="M10" si="17">L10*(1+$B$10)</f>
        <v>830499476.39803004</v>
      </c>
      <c r="N10" s="7">
        <f t="shared" ref="N10" si="18">M10*(1+$B$10)</f>
        <v>913549424.03783309</v>
      </c>
      <c r="O10" s="7">
        <f t="shared" ref="O10" si="19">N10*(1+$B$10)</f>
        <v>1004904366.4416165</v>
      </c>
    </row>
    <row r="11" spans="1:15" x14ac:dyDescent="0.35">
      <c r="A11" s="10" t="s">
        <v>235</v>
      </c>
      <c r="B11" s="62">
        <f>IF(Inputs!L125&lt;0%,10%,Inputs!L125)</f>
        <v>3.6183487087666499E-2</v>
      </c>
      <c r="C11" s="86">
        <f>SUM(C8:C10)</f>
        <v>4736134211.124299</v>
      </c>
      <c r="D11" s="86">
        <f t="shared" ref="D11" si="20">SUM(D8:D10)</f>
        <v>5014256335.9462967</v>
      </c>
      <c r="E11" s="86">
        <f t="shared" ref="E11" si="21">SUM(E8:E10)</f>
        <v>5309410988.0505295</v>
      </c>
      <c r="F11" s="86">
        <f t="shared" ref="F11" si="22">SUM(F8:F10)</f>
        <v>5622707012.0497942</v>
      </c>
      <c r="G11" s="86">
        <f t="shared" ref="G11" si="23">SUM(G8:G10)</f>
        <v>5955331360.4573383</v>
      </c>
      <c r="H11" s="86">
        <f t="shared" ref="H11" si="24">SUM(H8:H10)</f>
        <v>6308555097.1278553</v>
      </c>
      <c r="I11" s="86">
        <f t="shared" ref="I11" si="25">SUM(I8:I10)</f>
        <v>6683739901.382638</v>
      </c>
      <c r="J11" s="86">
        <f t="shared" ref="J11:K11" si="26">SUM(J8:J10)</f>
        <v>7082345117.3918743</v>
      </c>
      <c r="K11" s="86">
        <f t="shared" si="26"/>
        <v>7505935397.5414066</v>
      </c>
      <c r="L11" s="86">
        <f t="shared" ref="L11:O11" si="27">SUM(L8:L10)</f>
        <v>7956188993.0642233</v>
      </c>
      <c r="M11" s="86">
        <f t="shared" si="27"/>
        <v>8434906750.2076302</v>
      </c>
      <c r="N11" s="86">
        <f t="shared" si="27"/>
        <v>8944021875.6781998</v>
      </c>
      <c r="O11" s="86">
        <f t="shared" si="27"/>
        <v>9485610541.1051655</v>
      </c>
    </row>
    <row r="12" spans="1:15" x14ac:dyDescent="0.35">
      <c r="A12" s="10" t="s">
        <v>236</v>
      </c>
      <c r="B12" s="62">
        <f>IF(Inputs!L126&lt;0%,10%,Inputs!L126)</f>
        <v>8.3637332632603201E-2</v>
      </c>
      <c r="C12" s="7">
        <f>Inputs!K126*(1+B12)</f>
        <v>112171957692.7836</v>
      </c>
      <c r="D12" s="7">
        <f>C12*(1+$B$12)</f>
        <v>121553721030.38524</v>
      </c>
      <c r="E12" s="7">
        <f>D12*(1+$B$12)</f>
        <v>131720150028.93422</v>
      </c>
      <c r="F12" s="7">
        <f t="shared" ref="F12:K12" si="28">E12*(1+$B$12)</f>
        <v>142736872031.32059</v>
      </c>
      <c r="G12" s="7">
        <f t="shared" si="28"/>
        <v>154675003276.34146</v>
      </c>
      <c r="H12" s="7">
        <f t="shared" si="28"/>
        <v>167611607975.31381</v>
      </c>
      <c r="I12" s="7">
        <f t="shared" si="28"/>
        <v>181630195784.63062</v>
      </c>
      <c r="J12" s="7">
        <f t="shared" si="28"/>
        <v>196821260885.5946</v>
      </c>
      <c r="K12" s="7">
        <f t="shared" si="28"/>
        <v>213282866151.45145</v>
      </c>
      <c r="L12" s="7">
        <f t="shared" ref="L12" si="29">K12*(1+$B$12)</f>
        <v>231121276172.59537</v>
      </c>
      <c r="M12" s="7">
        <f t="shared" ref="M12" si="30">L12*(1+$B$12)</f>
        <v>250451643226.31448</v>
      </c>
      <c r="N12" s="7">
        <f t="shared" ref="N12" si="31">M12*(1+$B$12)</f>
        <v>271398750619.21582</v>
      </c>
      <c r="O12" s="7">
        <f t="shared" ref="O12" si="32">N12*(1+$B$12)</f>
        <v>294097818200.82813</v>
      </c>
    </row>
    <row r="14" spans="1:15" x14ac:dyDescent="0.35">
      <c r="A14" s="3" t="s">
        <v>77</v>
      </c>
      <c r="B14" s="3"/>
      <c r="C14" s="3"/>
    </row>
    <row r="16" spans="1:15" x14ac:dyDescent="0.35">
      <c r="A16" s="20" t="s">
        <v>56</v>
      </c>
      <c r="B16" s="20" t="s">
        <v>96</v>
      </c>
      <c r="C16" s="20">
        <f>Inputs!$F$5+1</f>
        <v>2023</v>
      </c>
      <c r="D16" s="20">
        <f>C16+1</f>
        <v>2024</v>
      </c>
      <c r="E16" s="20">
        <f t="shared" ref="E16:K16" si="33">D16+1</f>
        <v>2025</v>
      </c>
      <c r="F16" s="20">
        <f t="shared" si="33"/>
        <v>2026</v>
      </c>
      <c r="G16" s="20">
        <f t="shared" si="33"/>
        <v>2027</v>
      </c>
      <c r="H16" s="20">
        <f t="shared" si="33"/>
        <v>2028</v>
      </c>
      <c r="I16" s="20">
        <f t="shared" si="33"/>
        <v>2029</v>
      </c>
      <c r="J16" s="20">
        <f t="shared" si="33"/>
        <v>2030</v>
      </c>
      <c r="K16" s="20">
        <f t="shared" si="33"/>
        <v>2031</v>
      </c>
      <c r="L16" s="20">
        <f t="shared" ref="L16" si="34">K16+1</f>
        <v>2032</v>
      </c>
      <c r="M16" s="20">
        <f t="shared" ref="M16" si="35">L16+1</f>
        <v>2033</v>
      </c>
      <c r="N16" s="20">
        <f t="shared" ref="N16" si="36">M16+1</f>
        <v>2034</v>
      </c>
      <c r="O16" s="20">
        <f t="shared" ref="O16" si="37">N16+1</f>
        <v>2035</v>
      </c>
    </row>
    <row r="17" spans="1:15" x14ac:dyDescent="0.35">
      <c r="A17" s="34" t="str">
        <f>Semantics!B8&amp;" Construction"</f>
        <v>Classroom Construction</v>
      </c>
      <c r="B17" s="12" t="str">
        <f>Semantics!B16</f>
        <v>Development Budget</v>
      </c>
      <c r="C17" s="7">
        <f>Cost!C26</f>
        <v>4910291467.3427982</v>
      </c>
      <c r="D17" s="7">
        <f>Cost!D26</f>
        <v>5349877636.1492252</v>
      </c>
      <c r="E17" s="7">
        <f>Cost!E26</f>
        <v>6149334082.989769</v>
      </c>
      <c r="F17" s="7">
        <f>Cost!F26</f>
        <v>7100742878.3528233</v>
      </c>
      <c r="G17" s="7">
        <f>Cost!G26</f>
        <v>8235503425.3298941</v>
      </c>
      <c r="H17" s="7">
        <f>Cost!H26</f>
        <v>9591690802.715126</v>
      </c>
      <c r="I17" s="7">
        <f>Cost!I26</f>
        <v>11215494097.546307</v>
      </c>
      <c r="J17" s="7">
        <f>Cost!J26</f>
        <v>13162967461.088268</v>
      </c>
      <c r="K17" s="7">
        <f>Cost!K26</f>
        <v>15502162388.637726</v>
      </c>
      <c r="L17" s="7">
        <f>Cost!L26</f>
        <v>18315724825.151028</v>
      </c>
      <c r="M17" s="7">
        <f>Cost!M26</f>
        <v>18637452755.458687</v>
      </c>
      <c r="N17" s="7">
        <f>Cost!N26</f>
        <v>22569246912.158028</v>
      </c>
      <c r="O17" s="7">
        <f>Cost!O26</f>
        <v>27338495935.350552</v>
      </c>
    </row>
    <row r="18" spans="1:15" x14ac:dyDescent="0.35">
      <c r="A18" s="34" t="str">
        <f>Semantics!B9</f>
        <v>ECE Kit</v>
      </c>
      <c r="B18" s="12" t="str">
        <f>Semantics!B15</f>
        <v>Non-Salary Budget</v>
      </c>
      <c r="C18" s="7">
        <f>Cost!C29</f>
        <v>36323689.999999993</v>
      </c>
      <c r="D18" s="7">
        <f>Cost!D29</f>
        <v>38105169.699999981</v>
      </c>
      <c r="E18" s="7">
        <f>Cost!E29</f>
        <v>42124153.849049985</v>
      </c>
      <c r="F18" s="7">
        <f>Cost!F29</f>
        <v>46738297.041897796</v>
      </c>
      <c r="G18" s="7">
        <f>Cost!G29</f>
        <v>52050877.36521174</v>
      </c>
      <c r="H18" s="7">
        <f>Cost!H29</f>
        <v>58184048.315073736</v>
      </c>
      <c r="I18" s="7">
        <f>Cost!I29</f>
        <v>65282339.763147481</v>
      </c>
      <c r="J18" s="7">
        <f>Cost!J29</f>
        <v>73516810.888152629</v>
      </c>
      <c r="K18" s="7">
        <f>Cost!K29</f>
        <v>83089976.615930095</v>
      </c>
      <c r="L18" s="7">
        <f>Cost!L29</f>
        <v>94241651.77679497</v>
      </c>
      <c r="M18" s="7">
        <f>Cost!M29</f>
        <v>72164839.83582668</v>
      </c>
      <c r="N18" s="7">
        <f>Cost!N29</f>
        <v>85623582.465208381</v>
      </c>
      <c r="O18" s="7">
        <f>Cost!O29</f>
        <v>101592380.59496982</v>
      </c>
    </row>
    <row r="19" spans="1:15" x14ac:dyDescent="0.35">
      <c r="A19" s="34" t="str">
        <f>Semantics!B10</f>
        <v>Reading Corner</v>
      </c>
      <c r="B19" s="12" t="str">
        <f>Semantics!B16</f>
        <v>Development Budget</v>
      </c>
      <c r="C19" s="7">
        <f>Cost!C32</f>
        <v>120736433.33333331</v>
      </c>
      <c r="D19" s="7">
        <f>Cost!D32</f>
        <v>127530047.66666663</v>
      </c>
      <c r="E19" s="7">
        <f>Cost!E32</f>
        <v>142127801.67949998</v>
      </c>
      <c r="F19" s="7">
        <f>Cost!F32</f>
        <v>159186038.59383219</v>
      </c>
      <c r="G19" s="7">
        <f>Cost!G32</f>
        <v>179195628.86958998</v>
      </c>
      <c r="H19" s="7">
        <f>Cost!H32</f>
        <v>202750892.96322647</v>
      </c>
      <c r="I19" s="7">
        <f>Cost!I32</f>
        <v>230571844.15139353</v>
      </c>
      <c r="J19" s="7">
        <f>Cost!J32</f>
        <v>263531265.06109792</v>
      </c>
      <c r="K19" s="7">
        <f>Cost!K32</f>
        <v>302687676.58514583</v>
      </c>
      <c r="L19" s="7">
        <f>Cost!L32</f>
        <v>349325491.25248241</v>
      </c>
      <c r="M19" s="7">
        <f>Cost!M32</f>
        <v>288033780.77180177</v>
      </c>
      <c r="N19" s="7">
        <f>Cost!N32</f>
        <v>348797960.88965058</v>
      </c>
      <c r="O19" s="7">
        <f>Cost!O32</f>
        <v>422504644.1803714</v>
      </c>
    </row>
    <row r="20" spans="1:15" x14ac:dyDescent="0.35">
      <c r="A20" s="34" t="str">
        <f>Semantics!B6&amp;" Salary"</f>
        <v>Teacher Salary</v>
      </c>
      <c r="B20" s="12" t="str">
        <f>Semantics!B14</f>
        <v>Salary Budget</v>
      </c>
      <c r="C20" s="7">
        <f>Cost!C35</f>
        <v>663668599.99999976</v>
      </c>
      <c r="D20" s="7">
        <f>Cost!D35</f>
        <v>770797145.99999976</v>
      </c>
      <c r="E20" s="7">
        <f>Cost!E35</f>
        <v>903629468.0139997</v>
      </c>
      <c r="F20" s="7">
        <f>Cost!F35</f>
        <v>1065100925.4328938</v>
      </c>
      <c r="G20" s="7">
        <f>Cost!G35</f>
        <v>1261852073.3197031</v>
      </c>
      <c r="H20" s="7">
        <f>Cost!H35</f>
        <v>1502544576.3288729</v>
      </c>
      <c r="I20" s="7">
        <f>Cost!I35</f>
        <v>1798135438.4629593</v>
      </c>
      <c r="J20" s="7">
        <f>Cost!J35</f>
        <v>2162467596.25877</v>
      </c>
      <c r="K20" s="7">
        <f>Cost!K35</f>
        <v>2613045796.7293062</v>
      </c>
      <c r="L20" s="7">
        <f>Cost!L35</f>
        <v>3172026925.0035715</v>
      </c>
      <c r="M20" s="7">
        <f>Cost!M35</f>
        <v>2943991458.3031306</v>
      </c>
      <c r="N20" s="7">
        <f>Cost!N35</f>
        <v>3626813899.7997704</v>
      </c>
      <c r="O20" s="7">
        <f>Cost!O35</f>
        <v>4591509030.5286121</v>
      </c>
    </row>
    <row r="21" spans="1:15" x14ac:dyDescent="0.35">
      <c r="A21" s="34" t="str">
        <f>Semantics!B7&amp;" Salary"</f>
        <v>Caregiver Salary</v>
      </c>
      <c r="B21" s="12" t="str">
        <f>Semantics!B14</f>
        <v>Salary Budget</v>
      </c>
      <c r="C21" s="7">
        <f>Cost!C38</f>
        <v>0</v>
      </c>
      <c r="D21" s="7">
        <f>Cost!D38</f>
        <v>0</v>
      </c>
      <c r="E21" s="7">
        <f>Cost!E38</f>
        <v>0</v>
      </c>
      <c r="F21" s="7">
        <f>Cost!F38</f>
        <v>0</v>
      </c>
      <c r="G21" s="7">
        <f>Cost!G38</f>
        <v>0</v>
      </c>
      <c r="H21" s="7">
        <f>Cost!H38</f>
        <v>0</v>
      </c>
      <c r="I21" s="7">
        <f>Cost!I38</f>
        <v>0</v>
      </c>
      <c r="J21" s="7">
        <f>Cost!J38</f>
        <v>0</v>
      </c>
      <c r="K21" s="7">
        <f>Cost!K38</f>
        <v>0</v>
      </c>
      <c r="L21" s="7">
        <f>Cost!L38</f>
        <v>0</v>
      </c>
      <c r="M21" s="7">
        <f>Cost!M38</f>
        <v>0</v>
      </c>
      <c r="N21" s="7">
        <f>Cost!N38</f>
        <v>0</v>
      </c>
      <c r="O21" s="7">
        <f>Cost!O38</f>
        <v>0</v>
      </c>
    </row>
    <row r="22" spans="1:15" x14ac:dyDescent="0.35">
      <c r="A22" s="34" t="s">
        <v>217</v>
      </c>
      <c r="B22" s="12" t="s">
        <v>91</v>
      </c>
      <c r="C22" s="7">
        <f>Cost!C41</f>
        <v>0</v>
      </c>
      <c r="D22" s="7">
        <f>Cost!D41</f>
        <v>0</v>
      </c>
      <c r="E22" s="7">
        <f>Cost!E41</f>
        <v>0</v>
      </c>
      <c r="F22" s="7">
        <f>Cost!F41</f>
        <v>0</v>
      </c>
      <c r="G22" s="7">
        <f>Cost!G41</f>
        <v>0</v>
      </c>
      <c r="H22" s="7">
        <f>Cost!H41</f>
        <v>0</v>
      </c>
      <c r="I22" s="7">
        <f>Cost!I41</f>
        <v>0</v>
      </c>
      <c r="J22" s="7">
        <f>Cost!J41</f>
        <v>0</v>
      </c>
      <c r="K22" s="7">
        <f>Cost!K41</f>
        <v>0</v>
      </c>
      <c r="L22" s="7">
        <f>Cost!L41</f>
        <v>0</v>
      </c>
      <c r="M22" s="7">
        <f>Cost!M41</f>
        <v>0</v>
      </c>
      <c r="N22" s="7">
        <f>Cost!N41</f>
        <v>0</v>
      </c>
      <c r="O22" s="7">
        <f>Cost!O41</f>
        <v>0</v>
      </c>
    </row>
    <row r="23" spans="1:15" x14ac:dyDescent="0.35">
      <c r="A23" s="34" t="s">
        <v>63</v>
      </c>
      <c r="B23" s="12" t="str">
        <f>Semantics!B16</f>
        <v>Development Budget</v>
      </c>
      <c r="C23" s="7">
        <f>Cost!C44</f>
        <v>0</v>
      </c>
      <c r="D23" s="7">
        <f>Cost!D44</f>
        <v>0</v>
      </c>
      <c r="E23" s="7">
        <f>Cost!E44</f>
        <v>0</v>
      </c>
      <c r="F23" s="7">
        <f>Cost!F44</f>
        <v>0</v>
      </c>
      <c r="G23" s="7">
        <f>Cost!G44</f>
        <v>0</v>
      </c>
      <c r="H23" s="7">
        <f>Cost!H44</f>
        <v>0</v>
      </c>
      <c r="I23" s="7">
        <f>Cost!I44</f>
        <v>0</v>
      </c>
      <c r="J23" s="7">
        <f>Cost!J44</f>
        <v>0</v>
      </c>
      <c r="K23" s="7">
        <f>Cost!K44</f>
        <v>0</v>
      </c>
      <c r="L23" s="7">
        <f>Cost!L44</f>
        <v>0</v>
      </c>
      <c r="M23" s="7">
        <f>Cost!M44</f>
        <v>0</v>
      </c>
      <c r="N23" s="7">
        <f>Cost!N44</f>
        <v>0</v>
      </c>
      <c r="O23" s="7">
        <f>Cost!O44</f>
        <v>0</v>
      </c>
    </row>
    <row r="24" spans="1:15" x14ac:dyDescent="0.35">
      <c r="A24" s="34" t="s">
        <v>129</v>
      </c>
      <c r="B24" s="12" t="str">
        <f>Semantics!B14</f>
        <v>Salary Budget</v>
      </c>
      <c r="C24" s="7">
        <f>SUMIFS(Cost!C55:C68,Cost!$B$55:$B$68,$B$24)</f>
        <v>0</v>
      </c>
      <c r="D24" s="7">
        <f>SUMIFS(Cost!D55:D68,Cost!$B$55:$B$68,$B$24)</f>
        <v>0</v>
      </c>
      <c r="E24" s="7">
        <f>SUMIFS(Cost!E55:E68,Cost!$B$55:$B$68,$B$24)</f>
        <v>0</v>
      </c>
      <c r="F24" s="7">
        <f>SUMIFS(Cost!F55:F68,Cost!$B$55:$B$68,$B$24)</f>
        <v>0</v>
      </c>
      <c r="G24" s="7">
        <f>SUMIFS(Cost!G55:G68,Cost!$B$55:$B$68,$B$24)</f>
        <v>0</v>
      </c>
      <c r="H24" s="7">
        <f>SUMIFS(Cost!H55:H68,Cost!$B$55:$B$68,$B$24)</f>
        <v>0</v>
      </c>
      <c r="I24" s="7">
        <f>SUMIFS(Cost!I55:I68,Cost!$B$55:$B$68,$B$24)</f>
        <v>0</v>
      </c>
      <c r="J24" s="7">
        <f>SUMIFS(Cost!J55:J68,Cost!$B$55:$B$68,$B$24)</f>
        <v>0</v>
      </c>
      <c r="K24" s="7">
        <f>SUMIFS(Cost!K55:K68,Cost!$B$55:$B$68,$B$24)</f>
        <v>0</v>
      </c>
      <c r="L24" s="7">
        <f>SUMIFS(Cost!L55:L68,Cost!$B$55:$B$68,$B$24)</f>
        <v>0</v>
      </c>
      <c r="M24" s="7">
        <f>SUMIFS(Cost!M55:M68,Cost!$B$55:$B$68,$B$24)</f>
        <v>0</v>
      </c>
      <c r="N24" s="7">
        <f>SUMIFS(Cost!N55:N68,Cost!$B$55:$B$68,$B$24)</f>
        <v>0</v>
      </c>
      <c r="O24" s="7">
        <f>SUMIFS(Cost!O55:O68,Cost!$B$55:$B$68,$B$24)</f>
        <v>0</v>
      </c>
    </row>
    <row r="25" spans="1:15" x14ac:dyDescent="0.35">
      <c r="A25" s="34" t="s">
        <v>129</v>
      </c>
      <c r="B25" s="12" t="str">
        <f>Semantics!B15</f>
        <v>Non-Salary Budget</v>
      </c>
      <c r="C25" s="7">
        <f>SUMIFS(Cost!C55:C68,Cost!$B$55:$B$68,$B$25)</f>
        <v>434375000</v>
      </c>
      <c r="D25" s="7">
        <f>SUMIFS(Cost!D55:D68,Cost!$B$55:$B$68,$B$25)</f>
        <v>680512500</v>
      </c>
      <c r="E25" s="7">
        <f>SUMIFS(Cost!E55:E68,Cost!$B$55:$B$68,$B$25)</f>
        <v>977038125</v>
      </c>
      <c r="F25" s="7">
        <f>SUMIFS(Cost!F55:F68,Cost!$B$55:$B$68,$B$25)</f>
        <v>1301515031.25</v>
      </c>
      <c r="G25" s="7">
        <f>SUMIFS(Cost!G55:G68,Cost!$B$55:$B$68,$B$25)</f>
        <v>1655997032.8125</v>
      </c>
      <c r="H25" s="7">
        <f>SUMIFS(Cost!H55:H68,Cost!$B$55:$B$68,$B$25)</f>
        <v>2042673446.953125</v>
      </c>
      <c r="I25" s="7">
        <f>SUMIFS(Cost!I55:I68,Cost!$B$55:$B$68,$B$25)</f>
        <v>2463877509.9257813</v>
      </c>
      <c r="J25" s="7">
        <f>SUMIFS(Cost!J55:J68,Cost!$B$55:$B$68,$B$25)</f>
        <v>2929130797.6916018</v>
      </c>
      <c r="K25" s="7">
        <f>SUMIFS(Cost!K55:K68,Cost!$B$55:$B$68,$B$25)</f>
        <v>3427362443.2402444</v>
      </c>
      <c r="L25" s="7">
        <f>SUMIFS(Cost!L55:L68,Cost!$B$55:$B$68,$B$25)</f>
        <v>3598730565.4022565</v>
      </c>
      <c r="M25" s="7">
        <f>SUMIFS(Cost!M55:M68,Cost!$B$55:$B$68,$B$25)</f>
        <v>3778667093.67237</v>
      </c>
      <c r="N25" s="7">
        <f>SUMIFS(Cost!N55:N68,Cost!$B$55:$B$68,$B$25)</f>
        <v>3967600448.3559885</v>
      </c>
      <c r="O25" s="7">
        <f>SUMIFS(Cost!O55:O68,Cost!$B$55:$B$68,$B$25)</f>
        <v>4165980470.7737875</v>
      </c>
    </row>
    <row r="26" spans="1:15" x14ac:dyDescent="0.35">
      <c r="A26" s="34" t="s">
        <v>129</v>
      </c>
      <c r="B26" s="12" t="str">
        <f>Semantics!B16</f>
        <v>Development Budget</v>
      </c>
      <c r="C26" s="7">
        <f>SUMIFS(Cost!C55:C68,Cost!$B$55:$B$68,$B$26)</f>
        <v>507552500</v>
      </c>
      <c r="D26" s="7">
        <f>SUMIFS(Cost!D55:D68,Cost!$B$55:$B$68,$B$26)</f>
        <v>507552500</v>
      </c>
      <c r="E26" s="7">
        <f>SUMIFS(Cost!E55:E68,Cost!$B$55:$B$68,$B$26)</f>
        <v>532930125</v>
      </c>
      <c r="F26" s="7">
        <f>SUMIFS(Cost!F55:F68,Cost!$B$55:$B$68,$B$26)</f>
        <v>559576631.25</v>
      </c>
      <c r="G26" s="7">
        <f>SUMIFS(Cost!G55:G68,Cost!$B$55:$B$68,$B$26)</f>
        <v>587555462.8125</v>
      </c>
      <c r="H26" s="7">
        <f>SUMIFS(Cost!H55:H68,Cost!$B$55:$B$68,$B$26)</f>
        <v>616933235.953125</v>
      </c>
      <c r="I26" s="7">
        <f>SUMIFS(Cost!I55:I68,Cost!$B$55:$B$68,$B$26)</f>
        <v>647779897.7507813</v>
      </c>
      <c r="J26" s="7">
        <f>SUMIFS(Cost!J55:J68,Cost!$B$55:$B$68,$B$26)</f>
        <v>680168892.63832045</v>
      </c>
      <c r="K26" s="7">
        <f>SUMIFS(Cost!K55:K68,Cost!$B$55:$B$68,$B$26)</f>
        <v>714177337.27023649</v>
      </c>
      <c r="L26" s="7">
        <f>SUMIFS(Cost!L55:L68,Cost!$B$55:$B$68,$B$26)</f>
        <v>749886204.13374829</v>
      </c>
      <c r="M26" s="7">
        <f>SUMIFS(Cost!M55:M68,Cost!$B$55:$B$68,$B$26)</f>
        <v>787380514.34043574</v>
      </c>
      <c r="N26" s="7">
        <f>SUMIFS(Cost!N55:N68,Cost!$B$55:$B$68,$B$26)</f>
        <v>826749540.05745757</v>
      </c>
      <c r="O26" s="7">
        <f>SUMIFS(Cost!O55:O68,Cost!$B$55:$B$68,$B$26)</f>
        <v>868087017.06033039</v>
      </c>
    </row>
    <row r="27" spans="1:15" x14ac:dyDescent="0.35">
      <c r="A27" s="34" t="s">
        <v>94</v>
      </c>
      <c r="B27" s="54" t="s">
        <v>34</v>
      </c>
      <c r="C27" s="33">
        <f>SUM(C17:C26)</f>
        <v>6672947690.6761312</v>
      </c>
      <c r="D27" s="33">
        <f t="shared" ref="D27:J27" si="38">SUM(D17:D26)</f>
        <v>7474374999.515892</v>
      </c>
      <c r="E27" s="33">
        <f t="shared" si="38"/>
        <v>8747183756.5323181</v>
      </c>
      <c r="F27" s="33">
        <f t="shared" si="38"/>
        <v>10232859801.921448</v>
      </c>
      <c r="G27" s="33">
        <f t="shared" si="38"/>
        <v>11972154500.509399</v>
      </c>
      <c r="H27" s="33">
        <f t="shared" si="38"/>
        <v>14014777003.228548</v>
      </c>
      <c r="I27" s="33">
        <f t="shared" si="38"/>
        <v>16421141127.60037</v>
      </c>
      <c r="J27" s="33">
        <f t="shared" si="38"/>
        <v>19271782823.626213</v>
      </c>
      <c r="K27" s="33">
        <f t="shared" ref="K27:L27" si="39">SUM(K17:K26)</f>
        <v>22642525619.07859</v>
      </c>
      <c r="L27" s="33">
        <f t="shared" si="39"/>
        <v>26279935662.719879</v>
      </c>
      <c r="M27" s="33">
        <f t="shared" ref="M27:O27" si="40">SUM(M17:M26)</f>
        <v>26507690442.382252</v>
      </c>
      <c r="N27" s="33">
        <f t="shared" si="40"/>
        <v>31424832343.726105</v>
      </c>
      <c r="O27" s="33">
        <f t="shared" si="40"/>
        <v>37488169478.488625</v>
      </c>
    </row>
    <row r="29" spans="1:15" x14ac:dyDescent="0.35">
      <c r="A29" s="3" t="s">
        <v>97</v>
      </c>
      <c r="B29" s="3"/>
      <c r="C29" s="3"/>
      <c r="H29" s="24"/>
    </row>
    <row r="31" spans="1:15" x14ac:dyDescent="0.35">
      <c r="A31" s="20" t="s">
        <v>56</v>
      </c>
      <c r="B31" s="20">
        <f>Inputs!$F$5+1</f>
        <v>2023</v>
      </c>
      <c r="C31" s="20">
        <f>B31+1</f>
        <v>2024</v>
      </c>
      <c r="D31" s="20">
        <f t="shared" ref="D31:J31" si="41">C31+1</f>
        <v>2025</v>
      </c>
      <c r="E31" s="20">
        <f t="shared" si="41"/>
        <v>2026</v>
      </c>
      <c r="F31" s="20">
        <f t="shared" si="41"/>
        <v>2027</v>
      </c>
      <c r="G31" s="20">
        <f t="shared" si="41"/>
        <v>2028</v>
      </c>
      <c r="H31" s="20">
        <f t="shared" si="41"/>
        <v>2029</v>
      </c>
      <c r="I31" s="20">
        <f t="shared" si="41"/>
        <v>2030</v>
      </c>
      <c r="J31" s="20">
        <f t="shared" si="41"/>
        <v>2031</v>
      </c>
      <c r="K31" s="20">
        <f t="shared" ref="K31" si="42">J31+1</f>
        <v>2032</v>
      </c>
      <c r="L31" s="20">
        <f t="shared" ref="L31" si="43">K31+1</f>
        <v>2033</v>
      </c>
      <c r="M31" s="20">
        <f t="shared" ref="M31" si="44">L31+1</f>
        <v>2034</v>
      </c>
      <c r="N31" s="20">
        <f t="shared" ref="N31" si="45">M31+1</f>
        <v>2035</v>
      </c>
    </row>
    <row r="32" spans="1:15" x14ac:dyDescent="0.35">
      <c r="A32" s="10" t="str">
        <f>Semantics!B14</f>
        <v>Salary Budget</v>
      </c>
      <c r="B32" s="7">
        <f>SUMIFS(C17:C26,$B$17:$B$26,"Salary Budget")+C8</f>
        <v>5021623911.124299</v>
      </c>
      <c r="C32" s="7">
        <f t="shared" ref="C32:J32" si="46">SUMIFS(D17:D26,$B$17:$B$26,"Salary Budget")+D8</f>
        <v>5369056691.9462967</v>
      </c>
      <c r="D32" s="7">
        <f t="shared" si="46"/>
        <v>5755443987.0645294</v>
      </c>
      <c r="E32" s="7">
        <f t="shared" si="46"/>
        <v>6184451821.5826883</v>
      </c>
      <c r="F32" s="7">
        <f t="shared" si="46"/>
        <v>6663491706.2870407</v>
      </c>
      <c r="G32" s="7">
        <f t="shared" si="46"/>
        <v>7202038773.2177277</v>
      </c>
      <c r="H32" s="7">
        <f t="shared" si="46"/>
        <v>7811908349.5826969</v>
      </c>
      <c r="I32" s="7">
        <f t="shared" si="46"/>
        <v>8507849024.361454</v>
      </c>
      <c r="J32" s="7">
        <f t="shared" si="46"/>
        <v>9308321136.0526047</v>
      </c>
      <c r="K32" s="7">
        <f t="shared" ref="K32" si="47">SUMIFS(L17:L26,$B$17:$B$26,"Salary Budget")+L8</f>
        <v>10236489854.027874</v>
      </c>
      <c r="L32" s="7">
        <f t="shared" ref="L32" si="48">SUMIFS(M17:M26,$B$17:$B$26,"Salary Budget")+M8</f>
        <v>10397999538.066849</v>
      </c>
      <c r="M32" s="7">
        <f t="shared" ref="M32" si="49">SUMIFS(N17:N26,$B$17:$B$26,"Salary Budget")+N8</f>
        <v>11491847237.989666</v>
      </c>
      <c r="N32" s="7">
        <f t="shared" ref="N32" si="50">SUMIFS(O17:O26,$B$17:$B$26,"Salary Budget")+O8</f>
        <v>12890232180.396643</v>
      </c>
    </row>
    <row r="33" spans="1:18" x14ac:dyDescent="0.35">
      <c r="A33" s="10" t="str">
        <f>Semantics!B15</f>
        <v>Non-Salary Budget</v>
      </c>
      <c r="B33" s="7">
        <f>SUMIFS(C17:C26,$B$17:$B$26,"Non-Salary Budget")+C9</f>
        <v>528684090</v>
      </c>
      <c r="C33" s="7">
        <f t="shared" ref="C33:J33" si="51">SUMIFS(D17:D26,$B$17:$B$26,"Non-Salary Budget")+D9</f>
        <v>782401609.69999993</v>
      </c>
      <c r="D33" s="7">
        <f t="shared" si="51"/>
        <v>1089324612.84905</v>
      </c>
      <c r="E33" s="7">
        <f t="shared" si="51"/>
        <v>1425431895.6918979</v>
      </c>
      <c r="F33" s="7">
        <f t="shared" si="51"/>
        <v>1792944334.3177118</v>
      </c>
      <c r="G33" s="7">
        <f t="shared" si="51"/>
        <v>2194243561.8221989</v>
      </c>
      <c r="H33" s="7">
        <f t="shared" si="51"/>
        <v>2631884522.8983288</v>
      </c>
      <c r="I33" s="7">
        <f t="shared" si="51"/>
        <v>3115644749.1100945</v>
      </c>
      <c r="J33" s="7">
        <f t="shared" si="51"/>
        <v>3634749274.4395485</v>
      </c>
      <c r="K33" s="7">
        <f t="shared" ref="K33" si="52">SUMIFS(L17:L26,$B$17:$B$26,"Non-Salary Budget")+L9</f>
        <v>3829698757.2207627</v>
      </c>
      <c r="L33" s="7">
        <f t="shared" ref="L33" si="53">SUMIFS(M17:M26,$B$17:$B$26,"Non-Salary Budget")+M9</f>
        <v>4001231127.5540795</v>
      </c>
      <c r="M33" s="7">
        <f t="shared" ref="M33" si="54">SUMIFS(N17:N26,$B$17:$B$26,"Non-Salary Budget")+N9</f>
        <v>4218663144.271668</v>
      </c>
      <c r="N33" s="7">
        <f t="shared" ref="N33" si="55">SUMIFS(O17:O26,$B$17:$B$26,"Non-Salary Budget")+O9</f>
        <v>4449555876.1642752</v>
      </c>
    </row>
    <row r="34" spans="1:18" x14ac:dyDescent="0.35">
      <c r="A34" s="10" t="str">
        <f>Semantics!B16</f>
        <v>Development Budget</v>
      </c>
      <c r="B34" s="7">
        <f>SUMIFS(C17:C26,$B$17:$B$26,"Development Budget")+C10</f>
        <v>5858773900.6761312</v>
      </c>
      <c r="C34" s="7">
        <f t="shared" ref="C34:J34" si="56">SUMIFS(D17:D26,$B$17:$B$26,"Development Budget")+D10</f>
        <v>6337173033.8158922</v>
      </c>
      <c r="D34" s="7">
        <f t="shared" si="56"/>
        <v>7211826144.6692686</v>
      </c>
      <c r="E34" s="7">
        <f t="shared" si="56"/>
        <v>8245683096.6966553</v>
      </c>
      <c r="F34" s="7">
        <f t="shared" si="56"/>
        <v>9471049820.3619843</v>
      </c>
      <c r="G34" s="7">
        <f t="shared" si="56"/>
        <v>10927049765.316477</v>
      </c>
      <c r="H34" s="7">
        <f t="shared" si="56"/>
        <v>12661088156.501984</v>
      </c>
      <c r="I34" s="7">
        <f t="shared" si="56"/>
        <v>14730634167.546537</v>
      </c>
      <c r="J34" s="7">
        <f t="shared" si="56"/>
        <v>17205390606.127846</v>
      </c>
      <c r="K34" s="7">
        <f t="shared" ref="K34" si="57">SUMIFS(L17:L26,$B$17:$B$26,"Development Budget")+L10</f>
        <v>20169936044.535469</v>
      </c>
      <c r="L34" s="7">
        <f t="shared" ref="L34" si="58">SUMIFS(M17:M26,$B$17:$B$26,"Development Budget")+M10</f>
        <v>20543366526.968952</v>
      </c>
      <c r="M34" s="7">
        <f t="shared" ref="M34" si="59">SUMIFS(N17:N26,$B$17:$B$26,"Development Budget")+N10</f>
        <v>24658343837.142971</v>
      </c>
      <c r="N34" s="7">
        <f t="shared" ref="N34" si="60">SUMIFS(O17:O26,$B$17:$B$26,"Development Budget")+O10</f>
        <v>29633991963.032867</v>
      </c>
    </row>
    <row r="35" spans="1:18" x14ac:dyDescent="0.35">
      <c r="A35" s="10" t="s">
        <v>94</v>
      </c>
      <c r="B35" s="33">
        <f>SUM(B32:B34)</f>
        <v>11409081901.80043</v>
      </c>
      <c r="C35" s="33">
        <f t="shared" ref="C35" si="61">SUM(C32:C34)</f>
        <v>12488631335.462189</v>
      </c>
      <c r="D35" s="33">
        <f t="shared" ref="D35" si="62">SUM(D32:D34)</f>
        <v>14056594744.582848</v>
      </c>
      <c r="E35" s="33">
        <f t="shared" ref="E35" si="63">SUM(E32:E34)</f>
        <v>15855566813.971241</v>
      </c>
      <c r="F35" s="33">
        <f t="shared" ref="F35" si="64">SUM(F32:F34)</f>
        <v>17927485860.966736</v>
      </c>
      <c r="G35" s="33">
        <f t="shared" ref="G35" si="65">SUM(G32:G34)</f>
        <v>20323332100.356403</v>
      </c>
      <c r="H35" s="33">
        <f t="shared" ref="H35" si="66">SUM(H32:H34)</f>
        <v>23104881028.983009</v>
      </c>
      <c r="I35" s="33">
        <f t="shared" ref="I35:J35" si="67">SUM(I32:I34)</f>
        <v>26354127941.018085</v>
      </c>
      <c r="J35" s="33">
        <f t="shared" si="67"/>
        <v>30148461016.619999</v>
      </c>
      <c r="K35" s="33">
        <f t="shared" ref="K35:N35" si="68">SUM(K32:K34)</f>
        <v>34236124655.784103</v>
      </c>
      <c r="L35" s="33">
        <f t="shared" si="68"/>
        <v>34942597192.589882</v>
      </c>
      <c r="M35" s="33">
        <f t="shared" si="68"/>
        <v>40368854219.404305</v>
      </c>
      <c r="N35" s="33">
        <f t="shared" si="68"/>
        <v>46973780019.593781</v>
      </c>
    </row>
    <row r="37" spans="1:18" x14ac:dyDescent="0.35">
      <c r="A37" s="3" t="s">
        <v>252</v>
      </c>
    </row>
    <row r="39" spans="1:18" x14ac:dyDescent="0.35">
      <c r="A39" s="20" t="s">
        <v>56</v>
      </c>
      <c r="B39" s="20" t="s">
        <v>96</v>
      </c>
      <c r="C39" s="20">
        <f>Inputs!$F$5+1</f>
        <v>2023</v>
      </c>
      <c r="D39" s="20">
        <f>C39+1</f>
        <v>2024</v>
      </c>
      <c r="E39" s="20">
        <f t="shared" ref="E39" si="69">D39+1</f>
        <v>2025</v>
      </c>
      <c r="F39" s="20">
        <f t="shared" ref="F39" si="70">E39+1</f>
        <v>2026</v>
      </c>
      <c r="G39" s="20">
        <f t="shared" ref="G39" si="71">F39+1</f>
        <v>2027</v>
      </c>
      <c r="H39" s="20">
        <f t="shared" ref="H39" si="72">G39+1</f>
        <v>2028</v>
      </c>
      <c r="I39" s="20">
        <f t="shared" ref="I39" si="73">H39+1</f>
        <v>2029</v>
      </c>
      <c r="J39" s="20">
        <f t="shared" ref="J39" si="74">I39+1</f>
        <v>2030</v>
      </c>
      <c r="K39" s="20">
        <f t="shared" ref="K39" si="75">J39+1</f>
        <v>2031</v>
      </c>
      <c r="L39" s="20">
        <f t="shared" ref="L39" si="76">K39+1</f>
        <v>2032</v>
      </c>
      <c r="M39" s="20">
        <f t="shared" ref="M39" si="77">L39+1</f>
        <v>2033</v>
      </c>
      <c r="N39" s="20">
        <f t="shared" ref="N39" si="78">M39+1</f>
        <v>2034</v>
      </c>
      <c r="O39" s="20">
        <f t="shared" ref="O39" si="79">N39+1</f>
        <v>2035</v>
      </c>
    </row>
    <row r="40" spans="1:18" x14ac:dyDescent="0.35">
      <c r="A40" s="34" t="str">
        <f>A17</f>
        <v>Classroom Construction</v>
      </c>
      <c r="B40" s="12" t="str">
        <f>B17</f>
        <v>Development Budget</v>
      </c>
      <c r="C40" s="7">
        <f>C17/3</f>
        <v>1636763822.4475994</v>
      </c>
      <c r="D40" s="7">
        <f t="shared" ref="D40:O40" si="80">D17/3</f>
        <v>1783292545.383075</v>
      </c>
      <c r="E40" s="7">
        <f t="shared" si="80"/>
        <v>2049778027.6632564</v>
      </c>
      <c r="F40" s="7">
        <f t="shared" si="80"/>
        <v>2366914292.7842746</v>
      </c>
      <c r="G40" s="7">
        <f t="shared" si="80"/>
        <v>2745167808.4432979</v>
      </c>
      <c r="H40" s="7">
        <f t="shared" si="80"/>
        <v>3197230267.5717087</v>
      </c>
      <c r="I40" s="7">
        <f t="shared" si="80"/>
        <v>3738498032.5154357</v>
      </c>
      <c r="J40" s="7">
        <f t="shared" si="80"/>
        <v>4387655820.3627558</v>
      </c>
      <c r="K40" s="7">
        <f t="shared" si="80"/>
        <v>5167387462.8792419</v>
      </c>
      <c r="L40" s="7">
        <f t="shared" si="80"/>
        <v>6105241608.3836756</v>
      </c>
      <c r="M40" s="7">
        <f t="shared" si="80"/>
        <v>6212484251.819562</v>
      </c>
      <c r="N40" s="7">
        <f t="shared" si="80"/>
        <v>7523082304.0526762</v>
      </c>
      <c r="O40" s="7">
        <f t="shared" si="80"/>
        <v>9112831978.4501839</v>
      </c>
    </row>
    <row r="42" spans="1:18" x14ac:dyDescent="0.35">
      <c r="A42" s="3" t="s">
        <v>264</v>
      </c>
    </row>
    <row r="43" spans="1:18" x14ac:dyDescent="0.35">
      <c r="Q43" t="s">
        <v>257</v>
      </c>
    </row>
    <row r="44" spans="1:18" x14ac:dyDescent="0.35">
      <c r="A44" s="20" t="s">
        <v>56</v>
      </c>
      <c r="B44" s="20" t="s">
        <v>96</v>
      </c>
      <c r="C44" s="20">
        <f>Inputs!$F$5+1</f>
        <v>2023</v>
      </c>
      <c r="D44" s="20">
        <f>C44+1</f>
        <v>2024</v>
      </c>
      <c r="E44" s="20">
        <f t="shared" ref="E44" si="81">D44+1</f>
        <v>2025</v>
      </c>
      <c r="F44" s="20">
        <f t="shared" ref="F44" si="82">E44+1</f>
        <v>2026</v>
      </c>
      <c r="G44" s="20">
        <f t="shared" ref="G44" si="83">F44+1</f>
        <v>2027</v>
      </c>
      <c r="H44" s="20">
        <f t="shared" ref="H44" si="84">G44+1</f>
        <v>2028</v>
      </c>
      <c r="I44" s="20">
        <f t="shared" ref="I44" si="85">H44+1</f>
        <v>2029</v>
      </c>
      <c r="J44" s="20">
        <f t="shared" ref="J44" si="86">I44+1</f>
        <v>2030</v>
      </c>
      <c r="K44" s="20">
        <f t="shared" ref="K44" si="87">J44+1</f>
        <v>2031</v>
      </c>
      <c r="L44" s="20">
        <f t="shared" ref="L44" si="88">K44+1</f>
        <v>2032</v>
      </c>
      <c r="M44" s="20">
        <f t="shared" ref="M44" si="89">L44+1</f>
        <v>2033</v>
      </c>
      <c r="N44" s="20">
        <f t="shared" ref="N44" si="90">M44+1</f>
        <v>2034</v>
      </c>
      <c r="O44" s="20">
        <f t="shared" ref="O44" si="91">N44+1</f>
        <v>2035</v>
      </c>
      <c r="Q44" s="20" t="s">
        <v>255</v>
      </c>
      <c r="R44" s="96">
        <f>'Policy Decisions'!B72</f>
        <v>0.25</v>
      </c>
    </row>
    <row r="45" spans="1:18" x14ac:dyDescent="0.35">
      <c r="A45" s="34" t="str">
        <f>A17</f>
        <v>Classroom Construction</v>
      </c>
      <c r="B45" s="12" t="str">
        <f>VLOOKUP(A45,$A$17:$B$26,2,FALSE)</f>
        <v>Development Budget</v>
      </c>
      <c r="C45" s="7">
        <f t="shared" ref="C45:K45" si="92">(100%-$R$44)*C17</f>
        <v>3682718600.5070987</v>
      </c>
      <c r="D45" s="7">
        <f t="shared" si="92"/>
        <v>4012408227.1119189</v>
      </c>
      <c r="E45" s="7">
        <f t="shared" si="92"/>
        <v>4612000562.2423267</v>
      </c>
      <c r="F45" s="7">
        <f t="shared" si="92"/>
        <v>5325557158.7646179</v>
      </c>
      <c r="G45" s="7">
        <f t="shared" si="92"/>
        <v>6176627568.9974203</v>
      </c>
      <c r="H45" s="7">
        <f t="shared" si="92"/>
        <v>7193768102.0363445</v>
      </c>
      <c r="I45" s="7">
        <f t="shared" si="92"/>
        <v>8411620573.15973</v>
      </c>
      <c r="J45" s="7">
        <f t="shared" si="92"/>
        <v>9872225595.8162003</v>
      </c>
      <c r="K45" s="7">
        <f t="shared" si="92"/>
        <v>11626621791.478294</v>
      </c>
      <c r="L45" s="7">
        <f t="shared" ref="L45:O45" si="93">(100%-$R$44)*L17</f>
        <v>13736793618.86327</v>
      </c>
      <c r="M45" s="7">
        <f t="shared" si="93"/>
        <v>13978089566.594015</v>
      </c>
      <c r="N45" s="7">
        <f t="shared" si="93"/>
        <v>16926935184.118521</v>
      </c>
      <c r="O45" s="7">
        <f t="shared" si="93"/>
        <v>20503871951.512913</v>
      </c>
    </row>
    <row r="46" spans="1:18" x14ac:dyDescent="0.35">
      <c r="A46" s="34" t="str">
        <f t="shared" ref="A46:A47" si="94">A18</f>
        <v>ECE Kit</v>
      </c>
      <c r="B46" s="12" t="str">
        <f t="shared" ref="B46:B47" si="95">VLOOKUP(A46,$A$17:$B$26,2,FALSE)</f>
        <v>Non-Salary Budget</v>
      </c>
      <c r="C46" s="7">
        <f t="shared" ref="C46:K46" si="96">(100%-$R$44)*C18</f>
        <v>27242767.499999993</v>
      </c>
      <c r="D46" s="7">
        <f t="shared" si="96"/>
        <v>28578877.274999984</v>
      </c>
      <c r="E46" s="7">
        <f t="shared" si="96"/>
        <v>31593115.386787489</v>
      </c>
      <c r="F46" s="7">
        <f t="shared" si="96"/>
        <v>35053722.781423345</v>
      </c>
      <c r="G46" s="7">
        <f t="shared" si="96"/>
        <v>39038158.023908809</v>
      </c>
      <c r="H46" s="7">
        <f t="shared" si="96"/>
        <v>43638036.236305304</v>
      </c>
      <c r="I46" s="7">
        <f t="shared" si="96"/>
        <v>48961754.822360612</v>
      </c>
      <c r="J46" s="7">
        <f t="shared" si="96"/>
        <v>55137608.166114472</v>
      </c>
      <c r="K46" s="7">
        <f t="shared" si="96"/>
        <v>62317482.461947575</v>
      </c>
      <c r="L46" s="7">
        <f t="shared" ref="L46:O46" si="97">(100%-$R$44)*L18</f>
        <v>70681238.832596228</v>
      </c>
      <c r="M46" s="7">
        <f t="shared" si="97"/>
        <v>54123629.876870006</v>
      </c>
      <c r="N46" s="7">
        <f t="shared" si="97"/>
        <v>64217686.848906286</v>
      </c>
      <c r="O46" s="7">
        <f t="shared" si="97"/>
        <v>76194285.446227372</v>
      </c>
    </row>
    <row r="47" spans="1:18" x14ac:dyDescent="0.35">
      <c r="A47" s="34" t="str">
        <f t="shared" si="94"/>
        <v>Reading Corner</v>
      </c>
      <c r="B47" s="12" t="str">
        <f t="shared" si="95"/>
        <v>Development Budget</v>
      </c>
      <c r="C47" s="7">
        <f t="shared" ref="C47:K47" si="98">(100%-$R$44)*C19</f>
        <v>90552324.999999985</v>
      </c>
      <c r="D47" s="7">
        <f t="shared" si="98"/>
        <v>95647535.74999997</v>
      </c>
      <c r="E47" s="7">
        <f t="shared" si="98"/>
        <v>106595851.25962499</v>
      </c>
      <c r="F47" s="7">
        <f t="shared" si="98"/>
        <v>119389528.94537415</v>
      </c>
      <c r="G47" s="7">
        <f t="shared" si="98"/>
        <v>134396721.65219247</v>
      </c>
      <c r="H47" s="7">
        <f t="shared" si="98"/>
        <v>152063169.72241986</v>
      </c>
      <c r="I47" s="7">
        <f t="shared" si="98"/>
        <v>172928883.11354515</v>
      </c>
      <c r="J47" s="7">
        <f t="shared" si="98"/>
        <v>197648448.79582345</v>
      </c>
      <c r="K47" s="7">
        <f t="shared" si="98"/>
        <v>227015757.43885937</v>
      </c>
      <c r="L47" s="7">
        <f t="shared" ref="L47:O47" si="99">(100%-$R$44)*L19</f>
        <v>261994118.43936181</v>
      </c>
      <c r="M47" s="7">
        <f t="shared" si="99"/>
        <v>216025335.57885134</v>
      </c>
      <c r="N47" s="7">
        <f t="shared" si="99"/>
        <v>261598470.66723794</v>
      </c>
      <c r="O47" s="7">
        <f t="shared" si="99"/>
        <v>316878483.13527858</v>
      </c>
    </row>
    <row r="48" spans="1:18" x14ac:dyDescent="0.35">
      <c r="A48" s="34" t="str">
        <f>A20</f>
        <v>Teacher Salary</v>
      </c>
      <c r="B48" s="12" t="str">
        <f t="shared" ref="B48:B51" si="100">VLOOKUP(A48,$A$17:$B$26,2,FALSE)</f>
        <v>Salary Budget</v>
      </c>
      <c r="C48" s="7">
        <f t="shared" ref="C48:K48" si="101">(100%-$R$44)*C20</f>
        <v>497751449.99999982</v>
      </c>
      <c r="D48" s="7">
        <f t="shared" si="101"/>
        <v>578097859.49999976</v>
      </c>
      <c r="E48" s="7">
        <f t="shared" si="101"/>
        <v>677722101.01049972</v>
      </c>
      <c r="F48" s="7">
        <f t="shared" si="101"/>
        <v>798825694.07467031</v>
      </c>
      <c r="G48" s="7">
        <f t="shared" si="101"/>
        <v>946389054.98977733</v>
      </c>
      <c r="H48" s="7">
        <f t="shared" si="101"/>
        <v>1126908432.2466547</v>
      </c>
      <c r="I48" s="7">
        <f t="shared" si="101"/>
        <v>1348601578.8472195</v>
      </c>
      <c r="J48" s="7">
        <f t="shared" si="101"/>
        <v>1621850697.1940775</v>
      </c>
      <c r="K48" s="7">
        <f t="shared" si="101"/>
        <v>1959784347.5469797</v>
      </c>
      <c r="L48" s="7">
        <f t="shared" ref="L48:O48" si="102">(100%-$R$44)*L20</f>
        <v>2379020193.7526789</v>
      </c>
      <c r="M48" s="7">
        <f t="shared" si="102"/>
        <v>2207993593.7273479</v>
      </c>
      <c r="N48" s="7">
        <f t="shared" si="102"/>
        <v>2720110424.8498278</v>
      </c>
      <c r="O48" s="7">
        <f t="shared" si="102"/>
        <v>3443631772.8964591</v>
      </c>
    </row>
    <row r="49" spans="1:15" x14ac:dyDescent="0.35">
      <c r="A49" s="34" t="str">
        <f t="shared" ref="A49:A55" si="103">A21</f>
        <v>Caregiver Salary</v>
      </c>
      <c r="B49" s="12" t="str">
        <f t="shared" si="100"/>
        <v>Salary Budget</v>
      </c>
      <c r="C49" s="7">
        <f t="shared" ref="C49:K49" si="104">(100%-$R$44)*C21</f>
        <v>0</v>
      </c>
      <c r="D49" s="7">
        <f t="shared" si="104"/>
        <v>0</v>
      </c>
      <c r="E49" s="7">
        <f t="shared" si="104"/>
        <v>0</v>
      </c>
      <c r="F49" s="7">
        <f t="shared" si="104"/>
        <v>0</v>
      </c>
      <c r="G49" s="7">
        <f t="shared" si="104"/>
        <v>0</v>
      </c>
      <c r="H49" s="7">
        <f t="shared" si="104"/>
        <v>0</v>
      </c>
      <c r="I49" s="7">
        <f t="shared" si="104"/>
        <v>0</v>
      </c>
      <c r="J49" s="7">
        <f t="shared" si="104"/>
        <v>0</v>
      </c>
      <c r="K49" s="7">
        <f t="shared" si="104"/>
        <v>0</v>
      </c>
      <c r="L49" s="7">
        <f t="shared" ref="L49:O49" si="105">(100%-$R$44)*L21</f>
        <v>0</v>
      </c>
      <c r="M49" s="7">
        <f t="shared" si="105"/>
        <v>0</v>
      </c>
      <c r="N49" s="7">
        <f t="shared" si="105"/>
        <v>0</v>
      </c>
      <c r="O49" s="7">
        <f t="shared" si="105"/>
        <v>0</v>
      </c>
    </row>
    <row r="50" spans="1:15" x14ac:dyDescent="0.35">
      <c r="A50" s="34" t="str">
        <f t="shared" si="103"/>
        <v>Special Needs Staff Salary</v>
      </c>
      <c r="B50" s="12" t="str">
        <f t="shared" si="100"/>
        <v>Salary Budget</v>
      </c>
      <c r="C50" s="7">
        <f t="shared" ref="C50:K50" si="106">(100%-$R$44)*C22</f>
        <v>0</v>
      </c>
      <c r="D50" s="7">
        <f t="shared" si="106"/>
        <v>0</v>
      </c>
      <c r="E50" s="7">
        <f t="shared" si="106"/>
        <v>0</v>
      </c>
      <c r="F50" s="7">
        <f t="shared" si="106"/>
        <v>0</v>
      </c>
      <c r="G50" s="7">
        <f t="shared" si="106"/>
        <v>0</v>
      </c>
      <c r="H50" s="7">
        <f t="shared" si="106"/>
        <v>0</v>
      </c>
      <c r="I50" s="7">
        <f t="shared" si="106"/>
        <v>0</v>
      </c>
      <c r="J50" s="7">
        <f t="shared" si="106"/>
        <v>0</v>
      </c>
      <c r="K50" s="7">
        <f t="shared" si="106"/>
        <v>0</v>
      </c>
      <c r="L50" s="7">
        <f t="shared" ref="L50:O50" si="107">(100%-$R$44)*L22</f>
        <v>0</v>
      </c>
      <c r="M50" s="7">
        <f t="shared" si="107"/>
        <v>0</v>
      </c>
      <c r="N50" s="7">
        <f t="shared" si="107"/>
        <v>0</v>
      </c>
      <c r="O50" s="7">
        <f t="shared" si="107"/>
        <v>0</v>
      </c>
    </row>
    <row r="51" spans="1:15" x14ac:dyDescent="0.35">
      <c r="A51" s="34" t="str">
        <f t="shared" si="103"/>
        <v>Public Grant to Private</v>
      </c>
      <c r="B51" s="12" t="str">
        <f t="shared" si="100"/>
        <v>Development Budget</v>
      </c>
      <c r="C51" s="7">
        <f>C23</f>
        <v>0</v>
      </c>
      <c r="D51" s="7">
        <f t="shared" ref="D51:J51" si="108">D23</f>
        <v>0</v>
      </c>
      <c r="E51" s="7">
        <f t="shared" si="108"/>
        <v>0</v>
      </c>
      <c r="F51" s="7">
        <f t="shared" si="108"/>
        <v>0</v>
      </c>
      <c r="G51" s="7">
        <f t="shared" si="108"/>
        <v>0</v>
      </c>
      <c r="H51" s="7">
        <f t="shared" si="108"/>
        <v>0</v>
      </c>
      <c r="I51" s="7">
        <f t="shared" si="108"/>
        <v>0</v>
      </c>
      <c r="J51" s="7">
        <f t="shared" si="108"/>
        <v>0</v>
      </c>
      <c r="K51" s="7">
        <f t="shared" ref="K51:L51" si="109">K23</f>
        <v>0</v>
      </c>
      <c r="L51" s="7">
        <f t="shared" si="109"/>
        <v>0</v>
      </c>
      <c r="M51" s="7">
        <f t="shared" ref="M51:O51" si="110">M23</f>
        <v>0</v>
      </c>
      <c r="N51" s="7">
        <f t="shared" si="110"/>
        <v>0</v>
      </c>
      <c r="O51" s="7">
        <f t="shared" si="110"/>
        <v>0</v>
      </c>
    </row>
    <row r="52" spans="1:15" x14ac:dyDescent="0.35">
      <c r="A52" s="34" t="str">
        <f t="shared" si="103"/>
        <v>Supporting Strategies</v>
      </c>
      <c r="B52" s="12" t="str">
        <f>Semantics!B14</f>
        <v>Salary Budget</v>
      </c>
      <c r="C52" s="7">
        <f t="shared" ref="C52:J54" si="111">C24</f>
        <v>0</v>
      </c>
      <c r="D52" s="7">
        <f t="shared" si="111"/>
        <v>0</v>
      </c>
      <c r="E52" s="7">
        <f t="shared" si="111"/>
        <v>0</v>
      </c>
      <c r="F52" s="7">
        <f t="shared" si="111"/>
        <v>0</v>
      </c>
      <c r="G52" s="7">
        <f t="shared" si="111"/>
        <v>0</v>
      </c>
      <c r="H52" s="7">
        <f t="shared" si="111"/>
        <v>0</v>
      </c>
      <c r="I52" s="7">
        <f t="shared" si="111"/>
        <v>0</v>
      </c>
      <c r="J52" s="7">
        <f t="shared" si="111"/>
        <v>0</v>
      </c>
      <c r="K52" s="7">
        <f t="shared" ref="K52:L52" si="112">K24</f>
        <v>0</v>
      </c>
      <c r="L52" s="7">
        <f t="shared" si="112"/>
        <v>0</v>
      </c>
      <c r="M52" s="7">
        <f t="shared" ref="M52:O52" si="113">M24</f>
        <v>0</v>
      </c>
      <c r="N52" s="7">
        <f t="shared" si="113"/>
        <v>0</v>
      </c>
      <c r="O52" s="7">
        <f t="shared" si="113"/>
        <v>0</v>
      </c>
    </row>
    <row r="53" spans="1:15" x14ac:dyDescent="0.35">
      <c r="A53" s="34" t="str">
        <f t="shared" si="103"/>
        <v>Supporting Strategies</v>
      </c>
      <c r="B53" s="12" t="str">
        <f>Semantics!B15</f>
        <v>Non-Salary Budget</v>
      </c>
      <c r="C53" s="7">
        <f t="shared" si="111"/>
        <v>434375000</v>
      </c>
      <c r="D53" s="7">
        <f t="shared" si="111"/>
        <v>680512500</v>
      </c>
      <c r="E53" s="7">
        <f t="shared" si="111"/>
        <v>977038125</v>
      </c>
      <c r="F53" s="7">
        <f t="shared" si="111"/>
        <v>1301515031.25</v>
      </c>
      <c r="G53" s="7">
        <f t="shared" si="111"/>
        <v>1655997032.8125</v>
      </c>
      <c r="H53" s="7">
        <f t="shared" si="111"/>
        <v>2042673446.953125</v>
      </c>
      <c r="I53" s="7">
        <f t="shared" si="111"/>
        <v>2463877509.9257813</v>
      </c>
      <c r="J53" s="7">
        <f t="shared" si="111"/>
        <v>2929130797.6916018</v>
      </c>
      <c r="K53" s="7">
        <f t="shared" ref="K53:L53" si="114">K25</f>
        <v>3427362443.2402444</v>
      </c>
      <c r="L53" s="7">
        <f t="shared" si="114"/>
        <v>3598730565.4022565</v>
      </c>
      <c r="M53" s="7">
        <f t="shared" ref="M53:O53" si="115">M25</f>
        <v>3778667093.67237</v>
      </c>
      <c r="N53" s="7">
        <f t="shared" si="115"/>
        <v>3967600448.3559885</v>
      </c>
      <c r="O53" s="7">
        <f t="shared" si="115"/>
        <v>4165980470.7737875</v>
      </c>
    </row>
    <row r="54" spans="1:15" x14ac:dyDescent="0.35">
      <c r="A54" s="34" t="str">
        <f t="shared" si="103"/>
        <v>Supporting Strategies</v>
      </c>
      <c r="B54" s="12" t="str">
        <f>Semantics!B16</f>
        <v>Development Budget</v>
      </c>
      <c r="C54" s="7">
        <f t="shared" si="111"/>
        <v>507552500</v>
      </c>
      <c r="D54" s="7">
        <f t="shared" si="111"/>
        <v>507552500</v>
      </c>
      <c r="E54" s="7">
        <f t="shared" si="111"/>
        <v>532930125</v>
      </c>
      <c r="F54" s="7">
        <f t="shared" si="111"/>
        <v>559576631.25</v>
      </c>
      <c r="G54" s="7">
        <f t="shared" si="111"/>
        <v>587555462.8125</v>
      </c>
      <c r="H54" s="7">
        <f t="shared" si="111"/>
        <v>616933235.953125</v>
      </c>
      <c r="I54" s="7">
        <f t="shared" si="111"/>
        <v>647779897.7507813</v>
      </c>
      <c r="J54" s="7">
        <f t="shared" si="111"/>
        <v>680168892.63832045</v>
      </c>
      <c r="K54" s="7">
        <f t="shared" ref="K54:L54" si="116">K26</f>
        <v>714177337.27023649</v>
      </c>
      <c r="L54" s="7">
        <f t="shared" si="116"/>
        <v>749886204.13374829</v>
      </c>
      <c r="M54" s="7">
        <f t="shared" ref="M54:O54" si="117">M26</f>
        <v>787380514.34043574</v>
      </c>
      <c r="N54" s="7">
        <f t="shared" si="117"/>
        <v>826749540.05745757</v>
      </c>
      <c r="O54" s="7">
        <f t="shared" si="117"/>
        <v>868087017.06033039</v>
      </c>
    </row>
    <row r="55" spans="1:15" x14ac:dyDescent="0.35">
      <c r="A55" s="34" t="str">
        <f t="shared" si="103"/>
        <v>Total Budget</v>
      </c>
      <c r="B55" s="54" t="s">
        <v>34</v>
      </c>
      <c r="C55" s="33">
        <f>SUM(C45:C54)</f>
        <v>5240192643.0070982</v>
      </c>
      <c r="D55" s="33">
        <f t="shared" ref="D55:J55" si="118">SUM(D45:D54)</f>
        <v>5902797499.636919</v>
      </c>
      <c r="E55" s="33">
        <f t="shared" si="118"/>
        <v>6937879879.8992395</v>
      </c>
      <c r="F55" s="33">
        <f t="shared" si="118"/>
        <v>8139917767.0660858</v>
      </c>
      <c r="G55" s="33">
        <f t="shared" si="118"/>
        <v>9540003999.2882996</v>
      </c>
      <c r="H55" s="33">
        <f t="shared" si="118"/>
        <v>11175984423.147974</v>
      </c>
      <c r="I55" s="33">
        <f t="shared" si="118"/>
        <v>13093770197.619419</v>
      </c>
      <c r="J55" s="33">
        <f t="shared" si="118"/>
        <v>15356162040.302139</v>
      </c>
      <c r="K55" s="33">
        <f t="shared" ref="K55:L55" si="119">SUM(K45:K54)</f>
        <v>18017279159.436565</v>
      </c>
      <c r="L55" s="33">
        <f t="shared" si="119"/>
        <v>20797105939.423908</v>
      </c>
      <c r="M55" s="33">
        <f t="shared" ref="M55:O55" si="120">SUM(M45:M54)</f>
        <v>21022279733.78989</v>
      </c>
      <c r="N55" s="33">
        <f t="shared" si="120"/>
        <v>24767211754.897934</v>
      </c>
      <c r="O55" s="33">
        <f t="shared" si="120"/>
        <v>29374643980.824993</v>
      </c>
    </row>
    <row r="57" spans="1:15" x14ac:dyDescent="0.35">
      <c r="A57" s="3" t="s">
        <v>258</v>
      </c>
    </row>
    <row r="59" spans="1:15" x14ac:dyDescent="0.35">
      <c r="A59" s="20" t="s">
        <v>56</v>
      </c>
      <c r="B59" s="20" t="s">
        <v>96</v>
      </c>
      <c r="C59" s="20">
        <f>Inputs!$F$5+1</f>
        <v>2023</v>
      </c>
      <c r="D59" s="20">
        <f>C59+1</f>
        <v>2024</v>
      </c>
      <c r="E59" s="20">
        <f t="shared" ref="E59" si="121">D59+1</f>
        <v>2025</v>
      </c>
      <c r="F59" s="20">
        <f t="shared" ref="F59" si="122">E59+1</f>
        <v>2026</v>
      </c>
      <c r="G59" s="20">
        <f t="shared" ref="G59" si="123">F59+1</f>
        <v>2027</v>
      </c>
      <c r="H59" s="20">
        <f t="shared" ref="H59" si="124">G59+1</f>
        <v>2028</v>
      </c>
      <c r="I59" s="20">
        <f t="shared" ref="I59" si="125">H59+1</f>
        <v>2029</v>
      </c>
      <c r="J59" s="20">
        <f t="shared" ref="J59" si="126">I59+1</f>
        <v>2030</v>
      </c>
      <c r="K59" s="20">
        <f t="shared" ref="K59" si="127">J59+1</f>
        <v>2031</v>
      </c>
      <c r="L59" s="20">
        <f t="shared" ref="L59" si="128">K59+1</f>
        <v>2032</v>
      </c>
      <c r="M59" s="20">
        <f t="shared" ref="M59" si="129">L59+1</f>
        <v>2033</v>
      </c>
      <c r="N59" s="20">
        <f t="shared" ref="N59" si="130">M59+1</f>
        <v>2034</v>
      </c>
      <c r="O59" s="20">
        <f t="shared" ref="O59" si="131">N59+1</f>
        <v>2035</v>
      </c>
    </row>
    <row r="60" spans="1:15" x14ac:dyDescent="0.35">
      <c r="A60" s="34" t="s">
        <v>259</v>
      </c>
      <c r="B60" s="12" t="s">
        <v>34</v>
      </c>
      <c r="C60" s="7">
        <f>$R$44*SUM('Human Resource'!D18:D20)</f>
        <v>6800.4649999999965</v>
      </c>
      <c r="D60" s="7">
        <f>$R$44*SUM('Human Resource'!E18:E20)</f>
        <v>7819.507149999994</v>
      </c>
      <c r="E60" s="7">
        <f>$R$44*SUM('Human Resource'!F18:F20)</f>
        <v>8993.9716684999948</v>
      </c>
      <c r="F60" s="7">
        <f>$R$44*SUM('Human Resource'!G18:G20)</f>
        <v>10347.964434534992</v>
      </c>
      <c r="G60" s="7">
        <f>$R$44*SUM('Human Resource'!H18:H20)</f>
        <v>11909.388256506638</v>
      </c>
      <c r="H60" s="7">
        <f>$R$44*SUM('Human Resource'!I18:I20)</f>
        <v>13710.549211066558</v>
      </c>
      <c r="I60" s="7">
        <f>$R$44*SUM('Human Resource'!J18:J20)</f>
        <v>15788.860971525653</v>
      </c>
      <c r="J60" s="7">
        <f>$R$44*SUM('Human Resource'!K18:K20)</f>
        <v>18187.663122557919</v>
      </c>
      <c r="K60" s="7">
        <f>$R$44*SUM('Human Resource'!L18:L20)</f>
        <v>20957.172091429122</v>
      </c>
      <c r="L60" s="7">
        <f>$R$44*SUM('Human Resource'!M18:M20)</f>
        <v>24155.586395953185</v>
      </c>
      <c r="M60" s="7">
        <f>$R$44*SUM('Human Resource'!N18:N20)</f>
        <v>27850.371488613862</v>
      </c>
      <c r="N60" s="7">
        <f>$R$44*SUM('Human Resource'!O18:O20)</f>
        <v>32119.753649722188</v>
      </c>
      <c r="O60" s="7">
        <f>$R$44*SUM('Human Resource'!P18:P20)</f>
        <v>37054.457249264655</v>
      </c>
    </row>
    <row r="61" spans="1:15" x14ac:dyDescent="0.35">
      <c r="A61" s="34" t="s">
        <v>260</v>
      </c>
      <c r="B61" s="12" t="s">
        <v>92</v>
      </c>
      <c r="C61" s="7">
        <f>C60*'Policy Decisions'!$B$73</f>
        <v>122408369.99999994</v>
      </c>
      <c r="D61" s="7">
        <f>D60*'Policy Decisions'!$B$73</f>
        <v>140751128.6999999</v>
      </c>
      <c r="E61" s="7">
        <f>E60*'Policy Decisions'!$B$73</f>
        <v>161891490.0329999</v>
      </c>
      <c r="F61" s="7">
        <f>F60*'Policy Decisions'!$B$73</f>
        <v>186263359.82162985</v>
      </c>
      <c r="G61" s="7">
        <f>G60*'Policy Decisions'!$B$73</f>
        <v>214368988.61711949</v>
      </c>
      <c r="H61" s="7">
        <f>H60*'Policy Decisions'!$B$73</f>
        <v>246789885.79919806</v>
      </c>
      <c r="I61" s="7">
        <f>I60*'Policy Decisions'!$B$73</f>
        <v>284199497.48746175</v>
      </c>
      <c r="J61" s="7">
        <f>J60*'Policy Decisions'!$B$73</f>
        <v>327377936.20604253</v>
      </c>
      <c r="K61" s="7">
        <f>K60*'Policy Decisions'!$B$73</f>
        <v>377229097.64572418</v>
      </c>
      <c r="L61" s="7">
        <f>L60*'Policy Decisions'!$B$73</f>
        <v>434800555.12715733</v>
      </c>
      <c r="M61" s="7">
        <f>M60*'Policy Decisions'!$B$73</f>
        <v>501306686.79504955</v>
      </c>
      <c r="N61" s="7">
        <f>N60*'Policy Decisions'!$B$73</f>
        <v>578155565.69499934</v>
      </c>
      <c r="O61" s="7">
        <f>O60*'Policy Decisions'!$B$73</f>
        <v>666980230.48676383</v>
      </c>
    </row>
    <row r="63" spans="1:15" x14ac:dyDescent="0.35">
      <c r="A63" s="3" t="s">
        <v>263</v>
      </c>
    </row>
    <row r="65" spans="1:14" x14ac:dyDescent="0.35">
      <c r="A65" s="20" t="s">
        <v>56</v>
      </c>
      <c r="B65" s="20">
        <f>Inputs!$F$5+1</f>
        <v>2023</v>
      </c>
      <c r="C65" s="20">
        <f>B65+1</f>
        <v>2024</v>
      </c>
      <c r="D65" s="20">
        <f t="shared" ref="D65" si="132">C65+1</f>
        <v>2025</v>
      </c>
      <c r="E65" s="20">
        <f t="shared" ref="E65" si="133">D65+1</f>
        <v>2026</v>
      </c>
      <c r="F65" s="20">
        <f t="shared" ref="F65" si="134">E65+1</f>
        <v>2027</v>
      </c>
      <c r="G65" s="20">
        <f t="shared" ref="G65" si="135">F65+1</f>
        <v>2028</v>
      </c>
      <c r="H65" s="20">
        <f t="shared" ref="H65" si="136">G65+1</f>
        <v>2029</v>
      </c>
      <c r="I65" s="20">
        <f t="shared" ref="I65" si="137">H65+1</f>
        <v>2030</v>
      </c>
      <c r="J65" s="20">
        <f t="shared" ref="J65" si="138">I65+1</f>
        <v>2031</v>
      </c>
      <c r="K65" s="20">
        <f t="shared" ref="K65" si="139">J65+1</f>
        <v>2032</v>
      </c>
      <c r="L65" s="20">
        <f t="shared" ref="L65" si="140">K65+1</f>
        <v>2033</v>
      </c>
      <c r="M65" s="20">
        <f t="shared" ref="M65" si="141">L65+1</f>
        <v>2034</v>
      </c>
      <c r="N65" s="20">
        <f t="shared" ref="N65" si="142">M65+1</f>
        <v>2035</v>
      </c>
    </row>
    <row r="66" spans="1:14" x14ac:dyDescent="0.35">
      <c r="A66" s="10" t="str">
        <f>Semantics!B14</f>
        <v>Salary Budget</v>
      </c>
      <c r="B66" s="7">
        <f>SUMIFS(C45:C54,$B$45:$B$54,"Salary Budget")+C8</f>
        <v>4855706761.124299</v>
      </c>
      <c r="C66" s="7">
        <f t="shared" ref="C66:J66" si="143">SUMIFS(D45:D54,$B$45:$B$54,"Salary Budget")+D8</f>
        <v>5176357405.4462967</v>
      </c>
      <c r="D66" s="7">
        <f t="shared" si="143"/>
        <v>5529536620.0610294</v>
      </c>
      <c r="E66" s="7">
        <f t="shared" si="143"/>
        <v>5918176590.2244644</v>
      </c>
      <c r="F66" s="7">
        <f t="shared" si="143"/>
        <v>6348028687.9571152</v>
      </c>
      <c r="G66" s="7">
        <f t="shared" si="143"/>
        <v>6826402629.1355095</v>
      </c>
      <c r="H66" s="7">
        <f t="shared" si="143"/>
        <v>7362374489.9669571</v>
      </c>
      <c r="I66" s="7">
        <f t="shared" si="143"/>
        <v>7967232125.2967615</v>
      </c>
      <c r="J66" s="7">
        <f t="shared" si="143"/>
        <v>8655059686.8702774</v>
      </c>
      <c r="K66" s="7">
        <f t="shared" ref="K66" si="144">SUMIFS(L45:L54,$B$45:$B$54,"Salary Budget")+L8</f>
        <v>9443483122.7769814</v>
      </c>
      <c r="L66" s="7">
        <f t="shared" ref="L66" si="145">SUMIFS(M45:M54,$B$45:$B$54,"Salary Budget")+M8</f>
        <v>9662001673.491066</v>
      </c>
      <c r="M66" s="7">
        <f t="shared" ref="M66" si="146">SUMIFS(N45:N54,$B$45:$B$54,"Salary Budget")+N8</f>
        <v>10585143763.039724</v>
      </c>
      <c r="N66" s="7">
        <f t="shared" ref="N66" si="147">SUMIFS(O45:O54,$B$45:$B$54,"Salary Budget")+O8</f>
        <v>11742354922.76449</v>
      </c>
    </row>
    <row r="67" spans="1:14" x14ac:dyDescent="0.35">
      <c r="A67" s="10" t="str">
        <f>Semantics!B15</f>
        <v>Non-Salary Budget</v>
      </c>
      <c r="B67" s="7">
        <f>SUMIFS(C45:C54,$B$45:$B$54,"Non-Salary Budget")+C9+C61</f>
        <v>642011537.5</v>
      </c>
      <c r="C67" s="7">
        <f t="shared" ref="C67:J67" si="148">SUMIFS(D45:D54,$B$45:$B$54,"Non-Salary Budget")+D9+D61</f>
        <v>913626445.9749999</v>
      </c>
      <c r="D67" s="7">
        <f t="shared" si="148"/>
        <v>1240685064.4197876</v>
      </c>
      <c r="E67" s="7">
        <f t="shared" si="148"/>
        <v>1600010681.2530532</v>
      </c>
      <c r="F67" s="7">
        <f t="shared" si="148"/>
        <v>1994300603.5935285</v>
      </c>
      <c r="G67" s="7">
        <f t="shared" si="148"/>
        <v>2426487435.5426283</v>
      </c>
      <c r="H67" s="7">
        <f t="shared" si="148"/>
        <v>2899763435.4450035</v>
      </c>
      <c r="I67" s="7">
        <f t="shared" si="148"/>
        <v>3424643482.594099</v>
      </c>
      <c r="J67" s="7">
        <f t="shared" si="148"/>
        <v>3991205877.9312901</v>
      </c>
      <c r="K67" s="7">
        <f t="shared" ref="K67" si="149">SUMIFS(L45:L54,$B$45:$B$54,"Non-Salary Budget")+L9+L61</f>
        <v>4240938899.4037213</v>
      </c>
      <c r="L67" s="7">
        <f t="shared" ref="L67" si="150">SUMIFS(M45:M54,$B$45:$B$54,"Non-Salary Budget")+M9+M61</f>
        <v>4484496604.390172</v>
      </c>
      <c r="M67" s="7">
        <f t="shared" ref="M67" si="151">SUMIFS(N45:N54,$B$45:$B$54,"Non-Salary Budget")+N9+N61</f>
        <v>4775412814.3503656</v>
      </c>
      <c r="N67" s="7">
        <f t="shared" ref="N67" si="152">SUMIFS(O45:O54,$B$45:$B$54,"Non-Salary Budget")+O9+O61</f>
        <v>5091138011.5022974</v>
      </c>
    </row>
    <row r="68" spans="1:14" x14ac:dyDescent="0.35">
      <c r="A68" s="10" t="str">
        <f>Semantics!B16</f>
        <v>Development Budget</v>
      </c>
      <c r="B68" s="7">
        <f>SUMIFS(C45:C54,$B$45:$B$54,"Development Budget")+C10</f>
        <v>4601016925.5070992</v>
      </c>
      <c r="C68" s="7">
        <f t="shared" ref="C68:J68" si="153">SUMIFS(D45:D54,$B$45:$B$54,"Development Budget")+D10</f>
        <v>4967821112.8619194</v>
      </c>
      <c r="D68" s="7">
        <f t="shared" si="153"/>
        <v>5638960673.5019522</v>
      </c>
      <c r="E68" s="7">
        <f t="shared" si="153"/>
        <v>6430700867.4599924</v>
      </c>
      <c r="F68" s="7">
        <f t="shared" si="153"/>
        <v>7367375056.8121128</v>
      </c>
      <c r="G68" s="7">
        <f t="shared" si="153"/>
        <v>8478439341.3968897</v>
      </c>
      <c r="H68" s="7">
        <f t="shared" si="153"/>
        <v>9799571671.0775585</v>
      </c>
      <c r="I68" s="7">
        <f t="shared" si="153"/>
        <v>11374009486.009195</v>
      </c>
      <c r="J68" s="7">
        <f t="shared" si="153"/>
        <v>13254178089.822126</v>
      </c>
      <c r="K68" s="7">
        <f t="shared" ref="K68" si="154">SUMIFS(L45:L54,$B$45:$B$54,"Development Budget")+L10</f>
        <v>15503673465.434589</v>
      </c>
      <c r="L68" s="7">
        <f t="shared" ref="L68" si="155">SUMIFS(M45:M54,$B$45:$B$54,"Development Budget")+M10</f>
        <v>15811994892.911331</v>
      </c>
      <c r="M68" s="7">
        <f t="shared" ref="M68" si="156">SUMIFS(N45:N54,$B$45:$B$54,"Development Budget")+N10</f>
        <v>18928832618.88105</v>
      </c>
      <c r="N68" s="7">
        <f t="shared" ref="N68" si="157">SUMIFS(O45:O54,$B$45:$B$54,"Development Budget")+O10</f>
        <v>22693741818.150135</v>
      </c>
    </row>
    <row r="69" spans="1:14" x14ac:dyDescent="0.35">
      <c r="A69" s="10" t="s">
        <v>94</v>
      </c>
      <c r="B69" s="33">
        <f>SUM(B66:B68)</f>
        <v>10098735224.131397</v>
      </c>
      <c r="C69" s="33">
        <f t="shared" ref="C69:I69" si="158">SUM(C66:C68)</f>
        <v>11057804964.283216</v>
      </c>
      <c r="D69" s="33">
        <f t="shared" si="158"/>
        <v>12409182357.982769</v>
      </c>
      <c r="E69" s="33">
        <f t="shared" si="158"/>
        <v>13948888138.937511</v>
      </c>
      <c r="F69" s="33">
        <f t="shared" si="158"/>
        <v>15709704348.362757</v>
      </c>
      <c r="G69" s="33">
        <f t="shared" si="158"/>
        <v>17731329406.075027</v>
      </c>
      <c r="H69" s="33">
        <f t="shared" si="158"/>
        <v>20061709596.489517</v>
      </c>
      <c r="I69" s="33">
        <f t="shared" si="158"/>
        <v>22765885093.900055</v>
      </c>
      <c r="J69" s="33">
        <f t="shared" ref="J69:K69" si="159">SUM(J66:J68)</f>
        <v>25900443654.623695</v>
      </c>
      <c r="K69" s="33">
        <f t="shared" si="159"/>
        <v>29188095487.615292</v>
      </c>
      <c r="L69" s="33">
        <f t="shared" ref="L69:N69" si="160">SUM(L66:L68)</f>
        <v>29958493170.792568</v>
      </c>
      <c r="M69" s="33">
        <f t="shared" si="160"/>
        <v>34289389196.271141</v>
      </c>
      <c r="N69" s="33">
        <f t="shared" si="160"/>
        <v>39527234752.416924</v>
      </c>
    </row>
  </sheetData>
  <pageMargins left="0.7" right="0.7" top="0.75" bottom="0.75" header="0.3" footer="0.3"/>
  <pageSetup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479D9-D754-43D1-821F-47CE5ABCC6C2}">
  <sheetPr>
    <tabColor theme="9" tint="0.39997558519241921"/>
  </sheetPr>
  <dimension ref="A1:T37"/>
  <sheetViews>
    <sheetView zoomScale="120" zoomScaleNormal="120" workbookViewId="0">
      <selection activeCell="B27" sqref="B27"/>
    </sheetView>
  </sheetViews>
  <sheetFormatPr defaultColWidth="8.81640625" defaultRowHeight="14.5" x14ac:dyDescent="0.35"/>
  <cols>
    <col min="1" max="1" width="42.453125" customWidth="1"/>
    <col min="2" max="10" width="15.1796875" customWidth="1"/>
    <col min="11" max="12" width="13.6328125" bestFit="1" customWidth="1"/>
    <col min="13" max="14" width="14.6328125" bestFit="1" customWidth="1"/>
  </cols>
  <sheetData>
    <row r="1" spans="1:20" x14ac:dyDescent="0.35">
      <c r="A1" s="45" t="s">
        <v>191</v>
      </c>
      <c r="C1" s="2"/>
    </row>
    <row r="3" spans="1:20" x14ac:dyDescent="0.35">
      <c r="A3" s="59" t="s">
        <v>186</v>
      </c>
    </row>
    <row r="5" spans="1:20" x14ac:dyDescent="0.35">
      <c r="A5" s="3" t="s">
        <v>173</v>
      </c>
      <c r="B5" s="3"/>
      <c r="C5" s="3"/>
      <c r="I5" s="24" t="s">
        <v>59</v>
      </c>
      <c r="J5" s="23" t="str">
        <f>Inputs!C99</f>
        <v>PKR</v>
      </c>
    </row>
    <row r="7" spans="1:20" x14ac:dyDescent="0.35">
      <c r="A7" s="20" t="s">
        <v>174</v>
      </c>
      <c r="B7" s="20">
        <f>Inputs!$F$5+1</f>
        <v>2023</v>
      </c>
      <c r="C7" s="20">
        <f>B7+1</f>
        <v>2024</v>
      </c>
      <c r="D7" s="20">
        <f t="shared" ref="D7:J7" si="0">C7+1</f>
        <v>2025</v>
      </c>
      <c r="E7" s="20">
        <f t="shared" si="0"/>
        <v>2026</v>
      </c>
      <c r="F7" s="20">
        <f t="shared" si="0"/>
        <v>2027</v>
      </c>
      <c r="G7" s="20">
        <f t="shared" si="0"/>
        <v>2028</v>
      </c>
      <c r="H7" s="20">
        <f t="shared" si="0"/>
        <v>2029</v>
      </c>
      <c r="I7" s="20">
        <f t="shared" si="0"/>
        <v>2030</v>
      </c>
      <c r="J7" s="20">
        <f t="shared" si="0"/>
        <v>2031</v>
      </c>
      <c r="K7" s="20">
        <f t="shared" ref="K7" si="1">J7+1</f>
        <v>2032</v>
      </c>
      <c r="L7" s="20">
        <f t="shared" ref="L7" si="2">K7+1</f>
        <v>2033</v>
      </c>
      <c r="M7" s="20">
        <f t="shared" ref="M7" si="3">L7+1</f>
        <v>2034</v>
      </c>
      <c r="N7" s="20">
        <f t="shared" ref="N7" si="4">M7+1</f>
        <v>2035</v>
      </c>
    </row>
    <row r="8" spans="1:20" x14ac:dyDescent="0.35">
      <c r="A8" s="62" t="s">
        <v>180</v>
      </c>
      <c r="B8" s="7">
        <f>Financing!C11</f>
        <v>4736134211.124299</v>
      </c>
      <c r="C8" s="7">
        <f>Financing!D11</f>
        <v>5014256335.9462967</v>
      </c>
      <c r="D8" s="7">
        <f>Financing!E11</f>
        <v>5309410988.0505295</v>
      </c>
      <c r="E8" s="7">
        <f>Financing!F11</f>
        <v>5622707012.0497942</v>
      </c>
      <c r="F8" s="7">
        <f>Financing!G11</f>
        <v>5955331360.4573383</v>
      </c>
      <c r="G8" s="7">
        <f>Financing!H11</f>
        <v>6308555097.1278553</v>
      </c>
      <c r="H8" s="7">
        <f>Financing!I11</f>
        <v>6683739901.382638</v>
      </c>
      <c r="I8" s="7">
        <f>Financing!J11</f>
        <v>7082345117.3918743</v>
      </c>
      <c r="J8" s="7">
        <f>Financing!K11</f>
        <v>7505935397.5414066</v>
      </c>
      <c r="K8" s="7">
        <f>Financing!L11</f>
        <v>7956188993.0642233</v>
      </c>
      <c r="L8" s="7">
        <f>Financing!M11</f>
        <v>8434906750.2076302</v>
      </c>
      <c r="M8" s="7">
        <f>Financing!N11</f>
        <v>8944021875.6781998</v>
      </c>
      <c r="N8" s="7">
        <f>Financing!O11</f>
        <v>9485610541.1051655</v>
      </c>
      <c r="O8" s="97"/>
      <c r="P8" s="97"/>
      <c r="Q8" s="97"/>
      <c r="R8" s="97"/>
      <c r="S8" s="97"/>
      <c r="T8" s="97"/>
    </row>
    <row r="9" spans="1:20" x14ac:dyDescent="0.35">
      <c r="A9" s="62" t="s">
        <v>175</v>
      </c>
      <c r="B9" s="7">
        <f>Financing!B35</f>
        <v>11409081901.80043</v>
      </c>
      <c r="C9" s="7">
        <f>Financing!C35</f>
        <v>12488631335.462189</v>
      </c>
      <c r="D9" s="7">
        <f>Financing!D35</f>
        <v>14056594744.582848</v>
      </c>
      <c r="E9" s="7">
        <f>Financing!E35</f>
        <v>15855566813.971241</v>
      </c>
      <c r="F9" s="7">
        <f>Financing!F35</f>
        <v>17927485860.966736</v>
      </c>
      <c r="G9" s="7">
        <f>Financing!G35</f>
        <v>20323332100.356403</v>
      </c>
      <c r="H9" s="7">
        <f>Financing!H35</f>
        <v>23104881028.983009</v>
      </c>
      <c r="I9" s="7">
        <f>Financing!I35</f>
        <v>26354127941.018085</v>
      </c>
      <c r="J9" s="7">
        <f>Financing!J35</f>
        <v>30148461016.619999</v>
      </c>
      <c r="K9" s="7">
        <f>Financing!K35</f>
        <v>34236124655.784103</v>
      </c>
      <c r="L9" s="7">
        <f>Financing!L35</f>
        <v>34942597192.589882</v>
      </c>
      <c r="M9" s="7">
        <f>Financing!M35</f>
        <v>40368854219.404305</v>
      </c>
      <c r="N9" s="7">
        <f>Financing!N35</f>
        <v>46973780019.593781</v>
      </c>
      <c r="O9" s="97"/>
      <c r="P9" s="97"/>
      <c r="Q9" s="97"/>
      <c r="R9" s="97"/>
      <c r="S9" s="97"/>
      <c r="T9" s="97"/>
    </row>
    <row r="10" spans="1:20" x14ac:dyDescent="0.35">
      <c r="A10" s="62" t="s">
        <v>178</v>
      </c>
      <c r="B10" s="7">
        <f>Financing!B35-Financing!C23</f>
        <v>11409081901.80043</v>
      </c>
      <c r="C10" s="7">
        <f>Financing!C35-Financing!D23</f>
        <v>12488631335.462189</v>
      </c>
      <c r="D10" s="7">
        <f>Financing!D35-Financing!E23</f>
        <v>14056594744.582848</v>
      </c>
      <c r="E10" s="7">
        <f>Financing!E35-Financing!F23</f>
        <v>15855566813.971241</v>
      </c>
      <c r="F10" s="7">
        <f>Financing!F35-Financing!G23</f>
        <v>17927485860.966736</v>
      </c>
      <c r="G10" s="7">
        <f>Financing!G35-Financing!H23</f>
        <v>20323332100.356403</v>
      </c>
      <c r="H10" s="7">
        <f>Financing!H35-Financing!I23</f>
        <v>23104881028.983009</v>
      </c>
      <c r="I10" s="7">
        <f>Financing!I35-Financing!J23</f>
        <v>26354127941.018085</v>
      </c>
      <c r="J10" s="7">
        <f>Financing!J35-Financing!K23</f>
        <v>30148461016.619999</v>
      </c>
      <c r="K10" s="7">
        <f>Financing!K35-Financing!L23</f>
        <v>34236124655.784103</v>
      </c>
      <c r="L10" s="7">
        <f>Financing!L35-Financing!M23</f>
        <v>34942597192.589882</v>
      </c>
      <c r="M10" s="7">
        <f>Financing!M35-Financing!N23</f>
        <v>40368854219.404305</v>
      </c>
      <c r="N10" s="7">
        <f>Financing!N35-Financing!O23</f>
        <v>46973780019.593781</v>
      </c>
      <c r="O10" s="97"/>
      <c r="P10" s="97"/>
      <c r="Q10" s="97"/>
      <c r="R10" s="97"/>
      <c r="S10" s="97"/>
      <c r="T10" s="97"/>
    </row>
    <row r="11" spans="1:20" x14ac:dyDescent="0.35">
      <c r="A11" s="62" t="s">
        <v>182</v>
      </c>
      <c r="B11" s="7">
        <f>Financing!B35-(Financing!C17+Financing!C19+Financing!C23+Financing!C26)</f>
        <v>5870501501.124299</v>
      </c>
      <c r="C11" s="7">
        <f>Financing!C35-(Financing!D17+Financing!D19+Financing!D23+Financing!D26)</f>
        <v>6503671151.6462965</v>
      </c>
      <c r="D11" s="7">
        <f>Financing!D35-(Financing!E17+Financing!E19+Financing!E23+Financing!E26)</f>
        <v>7232202734.913579</v>
      </c>
      <c r="E11" s="7">
        <f>Financing!E35-(Financing!F17+Financing!F19+Financing!F23+Financing!F26)</f>
        <v>8036061265.7745857</v>
      </c>
      <c r="F11" s="7">
        <f>Financing!F35-(Financing!G17+Financing!G19+Financing!G23+Financing!G26)</f>
        <v>8925231343.954752</v>
      </c>
      <c r="G11" s="7">
        <f>Financing!G35-(Financing!H17+Financing!H19+Financing!H23+Financing!H26)</f>
        <v>9911957168.724926</v>
      </c>
      <c r="H11" s="7">
        <f>Financing!H35-(Financing!I17+Financing!I19+Financing!I23+Financing!I26)</f>
        <v>11011035189.534527</v>
      </c>
      <c r="I11" s="7">
        <f>Financing!I35-(Financing!J17+Financing!J19+Financing!J23+Financing!J26)</f>
        <v>12247460322.230398</v>
      </c>
      <c r="J11" s="7">
        <f>Financing!J35-(Financing!K17+Financing!K19+Financing!K23+Financing!K26)</f>
        <v>13629433614.12689</v>
      </c>
      <c r="K11" s="7">
        <f>Financing!K35-(Financing!L17+Financing!L19+Financing!L23+Financing!L26)</f>
        <v>14821188135.246845</v>
      </c>
      <c r="L11" s="7">
        <f>Financing!L35-(Financing!M17+Financing!M19+Financing!M23+Financing!M26)</f>
        <v>15229730142.018959</v>
      </c>
      <c r="M11" s="7">
        <f>Financing!M35-(Financing!N17+Financing!N19+Financing!N23+Financing!N26)</f>
        <v>16624059806.299168</v>
      </c>
      <c r="N11" s="7">
        <f>Financing!N35-(Financing!O17+Financing!O19+Financing!O23+Financing!O26)</f>
        <v>18344692423.002529</v>
      </c>
      <c r="O11" s="97"/>
      <c r="P11" s="97"/>
      <c r="Q11" s="97"/>
      <c r="R11" s="97"/>
      <c r="S11" s="97"/>
      <c r="T11" s="97"/>
    </row>
    <row r="12" spans="1:20" x14ac:dyDescent="0.35">
      <c r="A12" s="62" t="s">
        <v>183</v>
      </c>
      <c r="B12" s="7">
        <f>Financing!B35-Cost!C62</f>
        <v>11159081901.80043</v>
      </c>
      <c r="C12" s="7">
        <f>Financing!C35-Cost!D62</f>
        <v>11988631335.462189</v>
      </c>
      <c r="D12" s="7">
        <f>Financing!D35-Cost!E62</f>
        <v>13269094744.582848</v>
      </c>
      <c r="E12" s="7">
        <f>Financing!E35-Cost!F62</f>
        <v>14753066813.971241</v>
      </c>
      <c r="F12" s="7">
        <f>Financing!F35-Cost!G62</f>
        <v>16480454610.966736</v>
      </c>
      <c r="G12" s="7">
        <f>Financing!G35-Cost!H62</f>
        <v>18500072725.356403</v>
      </c>
      <c r="H12" s="7">
        <f>Financing!H35-Cost!I62</f>
        <v>20871388294.608009</v>
      </c>
      <c r="I12" s="7">
        <f>Financing!I35-Cost!J62</f>
        <v>23673936659.768085</v>
      </c>
      <c r="J12" s="7">
        <f>Financing!J35-Cost!K62</f>
        <v>26982485065.643436</v>
      </c>
      <c r="K12" s="7">
        <f>Financing!K35-Cost!L62</f>
        <v>30911849907.258713</v>
      </c>
      <c r="L12" s="7">
        <f>Financing!L35-Cost!M62</f>
        <v>31452108706.638222</v>
      </c>
      <c r="M12" s="7">
        <f>Financing!M35-Cost!N62</f>
        <v>36703841309.15506</v>
      </c>
      <c r="N12" s="7">
        <f>Financing!N35-Cost!O62</f>
        <v>43125516463.832077</v>
      </c>
      <c r="O12" s="97"/>
      <c r="P12" s="97"/>
      <c r="Q12" s="97"/>
      <c r="R12" s="97"/>
      <c r="S12" s="97"/>
      <c r="T12" s="97"/>
    </row>
    <row r="13" spans="1:20" x14ac:dyDescent="0.35">
      <c r="A13" s="62" t="s">
        <v>253</v>
      </c>
      <c r="B13" s="7">
        <f>Financing!B35-Financing!C17+Financing!C40</f>
        <v>8135554256.9052315</v>
      </c>
      <c r="C13" s="7">
        <f>Financing!C35-Financing!D17+Financing!D40</f>
        <v>8922046244.6960392</v>
      </c>
      <c r="D13" s="7">
        <f>Financing!D35-Financing!E17+Financing!E40</f>
        <v>9957038689.2563343</v>
      </c>
      <c r="E13" s="7">
        <f>Financing!E35-Financing!F17+Financing!F40</f>
        <v>11121738228.402693</v>
      </c>
      <c r="F13" s="7">
        <f>Financing!F35-Financing!G17+Financing!G40</f>
        <v>12437150244.080139</v>
      </c>
      <c r="G13" s="7">
        <f>Financing!G35-Financing!H17+Financing!H40</f>
        <v>13928871565.212986</v>
      </c>
      <c r="H13" s="7">
        <f>Financing!H35-Financing!I17+Financing!I40</f>
        <v>15627884963.952139</v>
      </c>
      <c r="I13" s="7">
        <f>Financing!I35-Financing!J17+Financing!J40</f>
        <v>17578816300.292572</v>
      </c>
      <c r="J13" s="7">
        <f>Financing!J35-Financing!K17+Financing!K40</f>
        <v>19813686090.861515</v>
      </c>
      <c r="K13" s="7">
        <f>Financing!K35-Financing!L17+Financing!L40</f>
        <v>22025641439.01675</v>
      </c>
      <c r="L13" s="7">
        <f>Financing!L35-Financing!M17+Financing!M40</f>
        <v>22517628688.950756</v>
      </c>
      <c r="M13" s="7">
        <f>Financing!M35-Financing!N17+Financing!N40</f>
        <v>25322689611.298954</v>
      </c>
      <c r="N13" s="7">
        <f>Financing!N35-Financing!O17+Financing!O40</f>
        <v>28748116062.693413</v>
      </c>
      <c r="O13" s="97"/>
      <c r="P13" s="97"/>
      <c r="Q13" s="97"/>
      <c r="R13" s="97"/>
      <c r="S13" s="97"/>
      <c r="T13" s="97"/>
    </row>
    <row r="14" spans="1:20" x14ac:dyDescent="0.35">
      <c r="A14" s="62" t="s">
        <v>265</v>
      </c>
      <c r="B14" s="7">
        <f>Financing!B69</f>
        <v>10098735224.131397</v>
      </c>
      <c r="C14" s="7">
        <f>Financing!C69</f>
        <v>11057804964.283216</v>
      </c>
      <c r="D14" s="7">
        <f>Financing!D69</f>
        <v>12409182357.982769</v>
      </c>
      <c r="E14" s="7">
        <f>Financing!E69</f>
        <v>13948888138.937511</v>
      </c>
      <c r="F14" s="7">
        <f>Financing!F69</f>
        <v>15709704348.362757</v>
      </c>
      <c r="G14" s="7">
        <f>Financing!G69</f>
        <v>17731329406.075027</v>
      </c>
      <c r="H14" s="7">
        <f>Financing!H69</f>
        <v>20061709596.489517</v>
      </c>
      <c r="I14" s="7">
        <f>Financing!I69</f>
        <v>22765885093.900055</v>
      </c>
      <c r="J14" s="7">
        <f>Financing!J69</f>
        <v>25900443654.623695</v>
      </c>
      <c r="K14" s="7">
        <f>Financing!K69</f>
        <v>29188095487.615292</v>
      </c>
      <c r="L14" s="7">
        <f>Financing!L69</f>
        <v>29958493170.792568</v>
      </c>
      <c r="M14" s="7">
        <f>Financing!M69</f>
        <v>34289389196.271141</v>
      </c>
      <c r="N14" s="7">
        <f>Financing!N69</f>
        <v>39527234752.416924</v>
      </c>
      <c r="O14" s="97"/>
      <c r="P14" s="97"/>
      <c r="Q14" s="97"/>
      <c r="R14" s="97"/>
      <c r="S14" s="97"/>
      <c r="T14" s="97"/>
    </row>
    <row r="15" spans="1:20" x14ac:dyDescent="0.35">
      <c r="A15" s="62" t="s">
        <v>298</v>
      </c>
      <c r="B15" s="7">
        <f>(B14-Financing!C45)+(Financing!C45/3)</f>
        <v>7643589490.4599972</v>
      </c>
      <c r="C15" s="7">
        <f>(C14-Financing!D45)+(Financing!D45/3)</f>
        <v>8382866146.2086029</v>
      </c>
      <c r="D15" s="7">
        <f>(D14-Financing!E45)+(Financing!E45/3)</f>
        <v>9334515316.4878845</v>
      </c>
      <c r="E15" s="7">
        <f>(E14-Financing!F45)+(Financing!F45/3)</f>
        <v>10398516699.761099</v>
      </c>
      <c r="F15" s="7">
        <f>(F14-Financing!G45)+(Financing!G45/3)</f>
        <v>11591952635.697811</v>
      </c>
      <c r="G15" s="7">
        <f>(G14-Financing!H45)+(Financing!H45/3)</f>
        <v>12935484004.717464</v>
      </c>
      <c r="H15" s="7">
        <f>(H14-Financing!I45)+(Financing!I45/3)</f>
        <v>14453962547.716366</v>
      </c>
      <c r="I15" s="7">
        <f>(I14-Financing!J45)+(Financing!J45/3)</f>
        <v>16184401363.355921</v>
      </c>
      <c r="J15" s="7">
        <f>(J14-Financing!K45)+(Financing!K45/3)</f>
        <v>18149362460.304832</v>
      </c>
      <c r="K15" s="7">
        <f>(K14-Financing!L45)+(Financing!L45/3)</f>
        <v>20030233075.03978</v>
      </c>
      <c r="L15" s="7">
        <f>(L14-Financing!M45)+(Financing!M45/3)</f>
        <v>20639766793.063225</v>
      </c>
      <c r="M15" s="7">
        <f>(M14-Financing!N45)+(Financing!N45/3)</f>
        <v>23004765740.192123</v>
      </c>
      <c r="N15" s="7">
        <f>(N14-Financing!O45)+(Financing!O45/3)</f>
        <v>25857986784.74165</v>
      </c>
      <c r="O15" s="97"/>
      <c r="P15" s="97"/>
      <c r="Q15" s="97"/>
      <c r="R15" s="97"/>
      <c r="S15" s="97"/>
      <c r="T15" s="97"/>
    </row>
    <row r="17" spans="1:14" x14ac:dyDescent="0.35">
      <c r="A17" s="3" t="s">
        <v>238</v>
      </c>
      <c r="B17" s="3"/>
      <c r="C17" s="3"/>
    </row>
    <row r="19" spans="1:14" x14ac:dyDescent="0.35">
      <c r="A19" s="20" t="s">
        <v>174</v>
      </c>
      <c r="B19" s="20">
        <f>Inputs!$F$5+1</f>
        <v>2023</v>
      </c>
      <c r="C19" s="20">
        <f>B19+1</f>
        <v>2024</v>
      </c>
      <c r="D19" s="20">
        <f t="shared" ref="D19" si="5">C19+1</f>
        <v>2025</v>
      </c>
      <c r="E19" s="20">
        <f t="shared" ref="E19" si="6">D19+1</f>
        <v>2026</v>
      </c>
      <c r="F19" s="20">
        <f t="shared" ref="F19" si="7">E19+1</f>
        <v>2027</v>
      </c>
      <c r="G19" s="20">
        <f t="shared" ref="G19" si="8">F19+1</f>
        <v>2028</v>
      </c>
      <c r="H19" s="20">
        <f t="shared" ref="H19" si="9">G19+1</f>
        <v>2029</v>
      </c>
      <c r="I19" s="20">
        <f t="shared" ref="I19" si="10">H19+1</f>
        <v>2030</v>
      </c>
      <c r="J19" s="20">
        <f t="shared" ref="J19" si="11">I19+1</f>
        <v>2031</v>
      </c>
      <c r="K19" s="20">
        <f t="shared" ref="K19" si="12">J19+1</f>
        <v>2032</v>
      </c>
      <c r="L19" s="20">
        <f t="shared" ref="L19" si="13">K19+1</f>
        <v>2033</v>
      </c>
      <c r="M19" s="20">
        <f t="shared" ref="M19" si="14">L19+1</f>
        <v>2034</v>
      </c>
      <c r="N19" s="20">
        <f t="shared" ref="N19" si="15">M19+1</f>
        <v>2035</v>
      </c>
    </row>
    <row r="20" spans="1:14" x14ac:dyDescent="0.35">
      <c r="A20" s="62" t="s">
        <v>180</v>
      </c>
      <c r="B20" s="88">
        <f>B8/Financing!C12</f>
        <v>4.2222087485498085E-2</v>
      </c>
      <c r="C20" s="88">
        <f>C8/Financing!D12</f>
        <v>4.1251360249949603E-2</v>
      </c>
      <c r="D20" s="88">
        <f>D8/Financing!E12</f>
        <v>4.030826708657894E-2</v>
      </c>
      <c r="E20" s="88">
        <f>E8/Financing!F12</f>
        <v>3.9392113138194663E-2</v>
      </c>
      <c r="F20" s="88">
        <f>F8/Financing!G12</f>
        <v>3.8502222300377635E-2</v>
      </c>
      <c r="G20" s="88">
        <f>G8/Financing!H12</f>
        <v>3.7637936735604803E-2</v>
      </c>
      <c r="H20" s="88">
        <f>H8/Financing!I12</f>
        <v>3.6798616400259422E-2</v>
      </c>
      <c r="I20" s="88">
        <f>I8/Financing!J12</f>
        <v>3.5983638584190333E-2</v>
      </c>
      <c r="J20" s="88">
        <f>J8/Financing!K12</f>
        <v>3.5192397462492218E-2</v>
      </c>
      <c r="K20" s="88">
        <f>K8/Financing!L12</f>
        <v>3.442430365918691E-2</v>
      </c>
      <c r="L20" s="88">
        <f>L8/Financing!M12</f>
        <v>3.3678783822494764E-2</v>
      </c>
      <c r="M20" s="88">
        <f>M8/Financing!N12</f>
        <v>3.29552802113929E-2</v>
      </c>
      <c r="N20" s="88">
        <f>N8/Financing!O12</f>
        <v>3.2253250293165406E-2</v>
      </c>
    </row>
    <row r="21" spans="1:14" x14ac:dyDescent="0.35">
      <c r="A21" s="62" t="s">
        <v>175</v>
      </c>
      <c r="B21" s="88">
        <f>B9/Financing!C12</f>
        <v>0.10171064262823698</v>
      </c>
      <c r="C21" s="88">
        <f>C9/Financing!D12</f>
        <v>0.10274166211942092</v>
      </c>
      <c r="D21" s="88">
        <f>D9/Financing!E12</f>
        <v>0.10671559925717602</v>
      </c>
      <c r="E21" s="88">
        <f>E9/Financing!F12</f>
        <v>0.11108248757540429</v>
      </c>
      <c r="F21" s="88">
        <f>F9/Financing!G12</f>
        <v>0.11590422163390936</v>
      </c>
      <c r="G21" s="88">
        <f>G9/Financing!H12</f>
        <v>0.12125253343640535</v>
      </c>
      <c r="H21" s="88">
        <f>H9/Financing!I12</f>
        <v>0.12720836934173543</v>
      </c>
      <c r="I21" s="88">
        <f>I9/Financing!J12</f>
        <v>0.13389878625123142</v>
      </c>
      <c r="J21" s="88">
        <f>J9/Financing!K12</f>
        <v>0.14135435049532613</v>
      </c>
      <c r="K21" s="88">
        <f>K9/Financing!L12</f>
        <v>0.14813056254594861</v>
      </c>
      <c r="L21" s="88">
        <f>L9/Financing!M12</f>
        <v>0.13951833871984165</v>
      </c>
      <c r="M21" s="88">
        <f>M9/Financing!N12</f>
        <v>0.14874369954651542</v>
      </c>
      <c r="N21" s="88">
        <f>N9/Financing!O12</f>
        <v>0.1597216201975262</v>
      </c>
    </row>
    <row r="22" spans="1:14" x14ac:dyDescent="0.35">
      <c r="A22" s="62" t="s">
        <v>178</v>
      </c>
      <c r="B22" s="88">
        <f>B10/Financing!C12</f>
        <v>0.10171064262823698</v>
      </c>
      <c r="C22" s="88">
        <f>C10/Financing!D12</f>
        <v>0.10274166211942092</v>
      </c>
      <c r="D22" s="88">
        <f>D10/Financing!E12</f>
        <v>0.10671559925717602</v>
      </c>
      <c r="E22" s="88">
        <f>E10/Financing!F12</f>
        <v>0.11108248757540429</v>
      </c>
      <c r="F22" s="88">
        <f>F10/Financing!G12</f>
        <v>0.11590422163390936</v>
      </c>
      <c r="G22" s="88">
        <f>G10/Financing!H12</f>
        <v>0.12125253343640535</v>
      </c>
      <c r="H22" s="88">
        <f>H10/Financing!I12</f>
        <v>0.12720836934173543</v>
      </c>
      <c r="I22" s="88">
        <f>I10/Financing!J12</f>
        <v>0.13389878625123142</v>
      </c>
      <c r="J22" s="88">
        <f>J10/Financing!K12</f>
        <v>0.14135435049532613</v>
      </c>
      <c r="K22" s="88">
        <f>K10/Financing!L12</f>
        <v>0.14813056254594861</v>
      </c>
      <c r="L22" s="88">
        <f>L10/Financing!M12</f>
        <v>0.13951833871984165</v>
      </c>
      <c r="M22" s="88">
        <f>M10/Financing!N12</f>
        <v>0.14874369954651542</v>
      </c>
      <c r="N22" s="88">
        <f>N10/Financing!O12</f>
        <v>0.1597216201975262</v>
      </c>
    </row>
    <row r="23" spans="1:14" x14ac:dyDescent="0.35">
      <c r="A23" s="62" t="s">
        <v>182</v>
      </c>
      <c r="B23" s="88">
        <f>B11/Financing!C12</f>
        <v>5.2334840381429555E-2</v>
      </c>
      <c r="C23" s="88">
        <f>C11/Financing!D12</f>
        <v>5.3504500697436889E-2</v>
      </c>
      <c r="D23" s="88">
        <f>D11/Financing!E12</f>
        <v>5.4905819142514807E-2</v>
      </c>
      <c r="E23" s="88">
        <f>E11/Financing!F12</f>
        <v>5.6299827447607524E-2</v>
      </c>
      <c r="F23" s="88">
        <f>F11/Financing!G12</f>
        <v>5.7703126910616485E-2</v>
      </c>
      <c r="G23" s="88">
        <f>G11/Financing!H12</f>
        <v>5.9136460108328417E-2</v>
      </c>
      <c r="H23" s="88">
        <f>H11/Financing!I12</f>
        <v>6.062337345377828E-2</v>
      </c>
      <c r="I23" s="88">
        <f>I11/Financing!J12</f>
        <v>6.2226307600729287E-2</v>
      </c>
      <c r="J23" s="88">
        <f>J11/Financing!K12</f>
        <v>6.390308729463845E-2</v>
      </c>
      <c r="K23" s="88">
        <f>K11/Financing!L12</f>
        <v>6.4127320429724383E-2</v>
      </c>
      <c r="L23" s="88">
        <f>L11/Financing!M12</f>
        <v>6.0809064559648296E-2</v>
      </c>
      <c r="M23" s="88">
        <f>M11/Financing!N12</f>
        <v>6.1253265788328709E-2</v>
      </c>
      <c r="N23" s="88">
        <f>N11/Financing!O12</f>
        <v>6.2376159521440724E-2</v>
      </c>
    </row>
    <row r="24" spans="1:14" x14ac:dyDescent="0.35">
      <c r="A24" s="62" t="s">
        <v>183</v>
      </c>
      <c r="B24" s="88">
        <f>B12/Financing!C12</f>
        <v>9.9481921607920118E-2</v>
      </c>
      <c r="C24" s="88">
        <f>C12/Financing!D12</f>
        <v>9.8628254518554351E-2</v>
      </c>
      <c r="D24" s="88">
        <f>D12/Financing!E12</f>
        <v>0.10073701511627568</v>
      </c>
      <c r="E24" s="88">
        <f>E12/Financing!F12</f>
        <v>0.1033584847700319</v>
      </c>
      <c r="F24" s="88">
        <f>F12/Financing!G12</f>
        <v>0.10654892039357421</v>
      </c>
      <c r="G24" s="88">
        <f>G12/Financing!H12</f>
        <v>0.11037465094948037</v>
      </c>
      <c r="H24" s="88">
        <f>H12/Financing!I12</f>
        <v>0.11491144522773304</v>
      </c>
      <c r="I24" s="88">
        <f>I12/Financing!J12</f>
        <v>0.12028139924136004</v>
      </c>
      <c r="J24" s="88">
        <f>J12/Financing!K12</f>
        <v>0.12651032664988318</v>
      </c>
      <c r="K24" s="88">
        <f>K12/Financing!L12</f>
        <v>0.13374731404725607</v>
      </c>
      <c r="L24" s="88">
        <f>L12/Financing!M12</f>
        <v>0.12558156257819916</v>
      </c>
      <c r="M24" s="88">
        <f>M12/Financing!N12</f>
        <v>0.13523953675325548</v>
      </c>
      <c r="N24" s="88">
        <f>N12/Financing!O12</f>
        <v>0.14663664194333911</v>
      </c>
    </row>
    <row r="25" spans="1:14" x14ac:dyDescent="0.35">
      <c r="A25" s="62" t="s">
        <v>253</v>
      </c>
      <c r="B25" s="88">
        <f>B13/Financing!C12</f>
        <v>7.2527523137171909E-2</v>
      </c>
      <c r="C25" s="88">
        <f>C13/Financing!D12</f>
        <v>7.3400025676431266E-2</v>
      </c>
      <c r="D25" s="88">
        <f>D13/Financing!E12</f>
        <v>7.5592372822754356E-2</v>
      </c>
      <c r="E25" s="88">
        <f>E13/Financing!F12</f>
        <v>7.7917766237460093E-2</v>
      </c>
      <c r="F25" s="88">
        <f>F13/Financing!G12</f>
        <v>8.0408275290998366E-2</v>
      </c>
      <c r="G25" s="88">
        <f>G13/Financing!H12</f>
        <v>8.310206991907422E-2</v>
      </c>
      <c r="H25" s="88">
        <f>H13/Financing!I12</f>
        <v>8.6042328459982623E-2</v>
      </c>
      <c r="I25" s="88">
        <f>I13/Financing!J12</f>
        <v>8.931360474573187E-2</v>
      </c>
      <c r="J25" s="88">
        <f>J13/Financing!K12</f>
        <v>9.2898630107454971E-2</v>
      </c>
      <c r="K25" s="88">
        <f>K13/Financing!L12</f>
        <v>9.5299064645907261E-2</v>
      </c>
      <c r="L25" s="88">
        <f>L13/Financing!M12</f>
        <v>8.9908089237822467E-2</v>
      </c>
      <c r="M25" s="88">
        <f>M13/Financing!N12</f>
        <v>9.3304370611594231E-2</v>
      </c>
      <c r="N25" s="88">
        <f>N13/Financing!O12</f>
        <v>9.7750184746567645E-2</v>
      </c>
    </row>
    <row r="26" spans="1:14" x14ac:dyDescent="0.35">
      <c r="A26" s="62" t="s">
        <v>265</v>
      </c>
      <c r="B26" s="88">
        <f>B14/Financing!C12</f>
        <v>9.002905389054365E-2</v>
      </c>
      <c r="C26" s="88">
        <f>C14/Financing!D12</f>
        <v>9.0970517977965112E-2</v>
      </c>
      <c r="D26" s="88">
        <f>D14/Financing!E12</f>
        <v>9.4208686789810925E-2</v>
      </c>
      <c r="E26" s="88">
        <f>E14/Financing!F12</f>
        <v>9.772449080905124E-2</v>
      </c>
      <c r="F26" s="88">
        <f>F14/Financing!G12</f>
        <v>0.10156588986971535</v>
      </c>
      <c r="G26" s="88">
        <f>G14/Financing!H12</f>
        <v>0.1057881946260341</v>
      </c>
      <c r="H26" s="88">
        <f>H14/Financing!I12</f>
        <v>0.11045360332198199</v>
      </c>
      <c r="I26" s="88">
        <f>I14/Financing!J12</f>
        <v>0.11566781450065537</v>
      </c>
      <c r="J26" s="88">
        <f>J14/Financing!K12</f>
        <v>0.12143705737821377</v>
      </c>
      <c r="K26" s="88">
        <f>K14/Financing!L12</f>
        <v>0.1262890893083265</v>
      </c>
      <c r="L26" s="88">
        <f>L14/Financing!M12</f>
        <v>0.11961787427252497</v>
      </c>
      <c r="M26" s="88">
        <f>M14/Financing!N12</f>
        <v>0.12634320945854552</v>
      </c>
      <c r="N26" s="88">
        <f>N14/Financing!O12</f>
        <v>0.13440165926503164</v>
      </c>
    </row>
    <row r="27" spans="1:14" x14ac:dyDescent="0.35">
      <c r="A27" s="62" t="s">
        <v>298</v>
      </c>
      <c r="B27" s="88">
        <f>B15/Financing!C12</f>
        <v>6.8141714272244844E-2</v>
      </c>
      <c r="C27" s="88">
        <f>C15/Financing!D12</f>
        <v>6.8964290645722862E-2</v>
      </c>
      <c r="D27" s="88">
        <f>D15/Financing!E12</f>
        <v>7.0866266963994687E-2</v>
      </c>
      <c r="E27" s="88">
        <f>E15/Financing!F12</f>
        <v>7.2850949805593077E-2</v>
      </c>
      <c r="F27" s="88">
        <f>F15/Financing!G12</f>
        <v>7.4943930112532114E-2</v>
      </c>
      <c r="G27" s="88">
        <f>G15/Financing!H12</f>
        <v>7.7175346988035756E-2</v>
      </c>
      <c r="H27" s="88">
        <f>H15/Financing!I12</f>
        <v>7.9579072660667396E-2</v>
      </c>
      <c r="I27" s="88">
        <f>I15/Financing!J12</f>
        <v>8.222892837153073E-2</v>
      </c>
      <c r="J27" s="88">
        <f>J15/Financing!K12</f>
        <v>8.5095267087310383E-2</v>
      </c>
      <c r="K27" s="88">
        <f>K15/Financing!L12</f>
        <v>8.6665465883295489E-2</v>
      </c>
      <c r="L27" s="88">
        <f>L15/Financing!M12</f>
        <v>8.2410187161010576E-2</v>
      </c>
      <c r="M27" s="88">
        <f>M15/Financing!N12</f>
        <v>8.4763712757354601E-2</v>
      </c>
      <c r="N27" s="88">
        <f>N15/Financing!O12</f>
        <v>8.792308267681273E-2</v>
      </c>
    </row>
    <row r="28" spans="1:14" x14ac:dyDescent="0.35">
      <c r="B28" s="87"/>
      <c r="C28" s="87"/>
      <c r="D28" s="87"/>
      <c r="E28" s="87"/>
      <c r="F28" s="87"/>
      <c r="G28" s="87"/>
      <c r="H28" s="87"/>
      <c r="I28" s="87"/>
      <c r="J28" s="87"/>
    </row>
    <row r="29" spans="1:14" x14ac:dyDescent="0.35">
      <c r="A29" s="3" t="s">
        <v>176</v>
      </c>
    </row>
    <row r="30" spans="1:14" x14ac:dyDescent="0.35">
      <c r="A30" t="s">
        <v>181</v>
      </c>
    </row>
    <row r="31" spans="1:14" x14ac:dyDescent="0.35">
      <c r="A31" t="s">
        <v>177</v>
      </c>
    </row>
    <row r="32" spans="1:14" x14ac:dyDescent="0.35">
      <c r="A32" t="s">
        <v>179</v>
      </c>
    </row>
    <row r="33" spans="1:1" x14ac:dyDescent="0.35">
      <c r="A33" t="s">
        <v>184</v>
      </c>
    </row>
    <row r="34" spans="1:1" x14ac:dyDescent="0.35">
      <c r="A34" t="s">
        <v>185</v>
      </c>
    </row>
    <row r="35" spans="1:1" x14ac:dyDescent="0.35">
      <c r="A35" t="s">
        <v>266</v>
      </c>
    </row>
    <row r="36" spans="1:1" x14ac:dyDescent="0.35">
      <c r="A36" t="s">
        <v>267</v>
      </c>
    </row>
    <row r="37" spans="1:1" x14ac:dyDescent="0.35">
      <c r="A37" t="s">
        <v>300</v>
      </c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17BF8B-8294-4012-A877-0E30569ADF65}"/>
</file>

<file path=customXml/itemProps2.xml><?xml version="1.0" encoding="utf-8"?>
<ds:datastoreItem xmlns:ds="http://schemas.openxmlformats.org/officeDocument/2006/customXml" ds:itemID="{EE14A49A-6AD3-46EF-ABF7-00996A6A97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Dashboard</vt:lpstr>
      <vt:lpstr>Summary</vt:lpstr>
      <vt:lpstr>Assumptions</vt:lpstr>
      <vt:lpstr>Semantics</vt:lpstr>
      <vt:lpstr>Inputs</vt:lpstr>
      <vt:lpstr>Policy Decisions</vt:lpstr>
      <vt:lpstr>Population</vt:lpstr>
      <vt:lpstr>Achievement Rates</vt:lpstr>
      <vt:lpstr>Enrolment</vt:lpstr>
      <vt:lpstr>Human Resource</vt:lpstr>
      <vt:lpstr>Classrooms &amp; Materials</vt:lpstr>
      <vt:lpstr>Supporting Strategies</vt:lpstr>
      <vt:lpstr>Cost</vt:lpstr>
      <vt:lpstr>Financing</vt:lpstr>
      <vt:lpstr>Policy Options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Alam</dc:creator>
  <cp:lastModifiedBy>Luis Eduardo San Martin</cp:lastModifiedBy>
  <cp:lastPrinted>2021-12-25T06:34:54Z</cp:lastPrinted>
  <dcterms:created xsi:type="dcterms:W3CDTF">2021-08-07T07:53:45Z</dcterms:created>
  <dcterms:modified xsi:type="dcterms:W3CDTF">2024-04-23T18:54:04Z</dcterms:modified>
</cp:coreProperties>
</file>